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" yWindow="60" windowWidth="11325" windowHeight="7470" tabRatio="1000" firstSheet="4" activeTab="6"/>
  </bookViews>
  <sheets>
    <sheet name="1. BPBD" sheetId="58" r:id="rId1"/>
    <sheet name="8. BADAN PUSTAKA DAN ARSIP " sheetId="80" r:id="rId2"/>
    <sheet name="10. BADAN PEMBERDAYAAN PEREMPU" sheetId="72" r:id="rId3"/>
    <sheet name="13. DINAS PERINDUSTRIAN " sheetId="78" r:id="rId4"/>
    <sheet name="14. DINAS TENAGA KERJA" sheetId="77" r:id="rId5"/>
    <sheet name="17. DINAS PERHUBUNGAN, KOMUNIKA" sheetId="82" r:id="rId6"/>
    <sheet name="18. DINAS KEHUTANAN" sheetId="73" r:id="rId7"/>
    <sheet name="24. DINAS PRASJAL" sheetId="74" r:id="rId8"/>
    <sheet name="27. DINAS PENDIDIKAN" sheetId="81" r:id="rId9"/>
    <sheet name="34. BIRO PEMERINTAHAN" sheetId="76" r:id="rId10"/>
    <sheet name="36. BIRO HUMAS" sheetId="75" r:id="rId11"/>
  </sheets>
  <externalReferences>
    <externalReference r:id="rId12"/>
  </externalReferences>
  <definedNames>
    <definedName name="_xlnm.Print_Area" localSheetId="0">'1. BPBD'!$A$1:$Q$65</definedName>
    <definedName name="_xlnm.Print_Area" localSheetId="2">'10. BADAN PEMBERDAYAAN PEREMPU'!$A$1:$Q$65</definedName>
    <definedName name="_xlnm.Print_Area" localSheetId="3">'13. DINAS PERINDUSTRIAN '!$A$1:$Q$65</definedName>
    <definedName name="_xlnm.Print_Area" localSheetId="4">'14. DINAS TENAGA KERJA'!$A$1:$Q$65</definedName>
    <definedName name="_xlnm.Print_Area" localSheetId="5">'17. DINAS PERHUBUNGAN, KOMUNIKA'!$A$1:$Q$65</definedName>
    <definedName name="_xlnm.Print_Area" localSheetId="6">'18. DINAS KEHUTANAN'!$A$1:$Q$65</definedName>
    <definedName name="_xlnm.Print_Area" localSheetId="7">'24. DINAS PRASJAL'!$A$1:$R$67</definedName>
    <definedName name="_xlnm.Print_Area" localSheetId="8">'27. DINAS PENDIDIKAN'!$A$1:$Q$65</definedName>
    <definedName name="_xlnm.Print_Area" localSheetId="9">'34. BIRO PEMERINTAHAN'!$A$1:$Q$65</definedName>
    <definedName name="_xlnm.Print_Area" localSheetId="10">'36. BIRO HUMAS'!$A$1:$Q$65</definedName>
    <definedName name="_xlnm.Print_Area" localSheetId="1">'8. BADAN PUSTAKA DAN ARSIP '!$A$1:$Q$65</definedName>
    <definedName name="_xlnm.Print_Titles" localSheetId="0">'1. BPBD'!$5:$7</definedName>
    <definedName name="_xlnm.Print_Titles" localSheetId="2">'10. BADAN PEMBERDAYAAN PEREMPU'!$5:$7</definedName>
    <definedName name="_xlnm.Print_Titles" localSheetId="3">'13. DINAS PERINDUSTRIAN '!$5:$7</definedName>
    <definedName name="_xlnm.Print_Titles" localSheetId="4">'14. DINAS TENAGA KERJA'!$5:$7</definedName>
    <definedName name="_xlnm.Print_Titles" localSheetId="5">'17. DINAS PERHUBUNGAN, KOMUNIKA'!$5:$7</definedName>
    <definedName name="_xlnm.Print_Titles" localSheetId="6">'18. DINAS KEHUTANAN'!$5:$7</definedName>
    <definedName name="_xlnm.Print_Titles" localSheetId="7">'24. DINAS PRASJAL'!$7:$9</definedName>
    <definedName name="_xlnm.Print_Titles" localSheetId="8">'27. DINAS PENDIDIKAN'!$5:$7</definedName>
    <definedName name="_xlnm.Print_Titles" localSheetId="9">'34. BIRO PEMERINTAHAN'!$5:$7</definedName>
    <definedName name="_xlnm.Print_Titles" localSheetId="10">'36. BIRO HUMAS'!$5:$7</definedName>
    <definedName name="_xlnm.Print_Titles" localSheetId="1">'8. BADAN PUSTAKA DAN ARSIP '!$5:$7</definedName>
    <definedName name="Valid1">'[1]Pengambil Kebijakan'!$L$8:$L$10</definedName>
    <definedName name="valid9">'[1]Urusan Pemerintahan'!$K$54:$M$54</definedName>
    <definedName name="Z_3AA52AF0_67B9_4A87_BD51_0BA60EECF6FE_.wvu.PrintArea" localSheetId="0" hidden="1">'1. BPBD'!$A$3:$Q$65</definedName>
    <definedName name="Z_3AA52AF0_67B9_4A87_BD51_0BA60EECF6FE_.wvu.PrintArea" localSheetId="2" hidden="1">'10. BADAN PEMBERDAYAAN PEREMPU'!$A$3:$Q$65</definedName>
    <definedName name="Z_3AA52AF0_67B9_4A87_BD51_0BA60EECF6FE_.wvu.PrintArea" localSheetId="3" hidden="1">'13. DINAS PERINDUSTRIAN '!$A$3:$Q$65</definedName>
    <definedName name="Z_3AA52AF0_67B9_4A87_BD51_0BA60EECF6FE_.wvu.PrintArea" localSheetId="4" hidden="1">'14. DINAS TENAGA KERJA'!$A$3:$Q$65</definedName>
    <definedName name="Z_3AA52AF0_67B9_4A87_BD51_0BA60EECF6FE_.wvu.PrintArea" localSheetId="5" hidden="1">'17. DINAS PERHUBUNGAN, KOMUNIKA'!$A$3:$Q$65</definedName>
    <definedName name="Z_3AA52AF0_67B9_4A87_BD51_0BA60EECF6FE_.wvu.PrintArea" localSheetId="6" hidden="1">'18. DINAS KEHUTANAN'!$A$3:$Q$65</definedName>
    <definedName name="Z_3AA52AF0_67B9_4A87_BD51_0BA60EECF6FE_.wvu.PrintArea" localSheetId="7" hidden="1">'24. DINAS PRASJAL'!$A$3:$R$67</definedName>
    <definedName name="Z_3AA52AF0_67B9_4A87_BD51_0BA60EECF6FE_.wvu.PrintArea" localSheetId="8" hidden="1">'27. DINAS PENDIDIKAN'!$A$3:$Q$65</definedName>
    <definedName name="Z_3AA52AF0_67B9_4A87_BD51_0BA60EECF6FE_.wvu.PrintArea" localSheetId="9" hidden="1">'34. BIRO PEMERINTAHAN'!$A$3:$Q$65</definedName>
    <definedName name="Z_3AA52AF0_67B9_4A87_BD51_0BA60EECF6FE_.wvu.PrintArea" localSheetId="10" hidden="1">'36. BIRO HUMAS'!$A$3:$Q$65</definedName>
    <definedName name="Z_3AA52AF0_67B9_4A87_BD51_0BA60EECF6FE_.wvu.PrintArea" localSheetId="1" hidden="1">'8. BADAN PUSTAKA DAN ARSIP '!$A$3:$Q$65</definedName>
  </definedNames>
  <calcPr calcId="144525"/>
  <customWorkbookViews>
    <customWorkbookView name="User - Personal View" guid="{3AA52AF0-67B9-4A87-BD51-0BA60EECF6FE}" mergeInterval="0" personalView="1" maximized="1" xWindow="1" yWindow="1" windowWidth="1366" windowHeight="443" tabRatio="877" activeSheetId="2"/>
  </customWorkbookViews>
  <fileRecoveryPr autoRecover="0"/>
</workbook>
</file>

<file path=xl/calcChain.xml><?xml version="1.0" encoding="utf-8"?>
<calcChain xmlns="http://schemas.openxmlformats.org/spreadsheetml/2006/main">
  <c r="O54" i="82" l="1"/>
  <c r="P47" i="82"/>
  <c r="P45" i="82"/>
  <c r="P43" i="82"/>
  <c r="O39" i="82"/>
  <c r="P37" i="82"/>
  <c r="O37" i="82"/>
  <c r="P35" i="82"/>
  <c r="O35" i="82"/>
  <c r="P8" i="82"/>
  <c r="O47" i="82"/>
  <c r="O45" i="82"/>
  <c r="O43" i="82"/>
  <c r="P41" i="82"/>
  <c r="O41" i="82"/>
  <c r="P29" i="82"/>
  <c r="P27" i="82"/>
  <c r="P25" i="82"/>
  <c r="O25" i="82"/>
  <c r="P18" i="82"/>
  <c r="P10" i="82"/>
  <c r="O10" i="82"/>
  <c r="O8" i="82"/>
  <c r="O43" i="74" l="1"/>
  <c r="P43" i="74"/>
  <c r="Q20" i="74"/>
  <c r="P20" i="74"/>
  <c r="O20" i="74"/>
  <c r="Q12" i="74"/>
  <c r="P12" i="74"/>
  <c r="O12" i="74"/>
  <c r="P47" i="81"/>
  <c r="P45" i="81"/>
  <c r="O10" i="81"/>
  <c r="P8" i="81"/>
  <c r="P54" i="81"/>
  <c r="O47" i="81"/>
  <c r="O45" i="81"/>
  <c r="P43" i="81"/>
  <c r="O43" i="81"/>
  <c r="P41" i="81"/>
  <c r="O41" i="81"/>
  <c r="P39" i="81"/>
  <c r="P37" i="81"/>
  <c r="P35" i="81"/>
  <c r="P29" i="81"/>
  <c r="P27" i="81"/>
  <c r="P25" i="81"/>
  <c r="O25" i="81"/>
  <c r="P18" i="81"/>
  <c r="O54" i="80" l="1"/>
  <c r="P10" i="80"/>
  <c r="O10" i="80"/>
  <c r="O47" i="80"/>
  <c r="O45" i="80"/>
  <c r="O43" i="80"/>
  <c r="O41" i="80"/>
  <c r="P39" i="80"/>
  <c r="P37" i="80"/>
  <c r="P35" i="80"/>
  <c r="P29" i="80"/>
  <c r="P27" i="80"/>
  <c r="P25" i="80"/>
  <c r="O25" i="80"/>
  <c r="P18" i="80"/>
  <c r="O18" i="80"/>
  <c r="P8" i="80"/>
  <c r="O54" i="78" l="1"/>
  <c r="P45" i="78"/>
  <c r="P47" i="78"/>
  <c r="P43" i="78"/>
  <c r="P8" i="78"/>
  <c r="P54" i="78"/>
  <c r="O47" i="78"/>
  <c r="O45" i="78"/>
  <c r="O43" i="78"/>
  <c r="P41" i="78"/>
  <c r="O41" i="78"/>
  <c r="P39" i="78"/>
  <c r="P37" i="78"/>
  <c r="P35" i="78"/>
  <c r="P29" i="78"/>
  <c r="P27" i="78"/>
  <c r="P25" i="78"/>
  <c r="O25" i="78"/>
  <c r="P18" i="78"/>
  <c r="P10" i="78"/>
  <c r="O10" i="78"/>
  <c r="O8" i="78"/>
  <c r="P54" i="77"/>
  <c r="O47" i="77"/>
  <c r="O45" i="77"/>
  <c r="O43" i="77"/>
  <c r="P41" i="77"/>
  <c r="O41" i="77"/>
  <c r="P39" i="77"/>
  <c r="P37" i="77"/>
  <c r="P35" i="77"/>
  <c r="P29" i="77"/>
  <c r="P27" i="77"/>
  <c r="P25" i="77"/>
  <c r="O25" i="77"/>
  <c r="P18" i="77"/>
  <c r="P10" i="77"/>
  <c r="O10" i="77"/>
  <c r="O8" i="77"/>
  <c r="P41" i="76"/>
  <c r="O41" i="76"/>
  <c r="P25" i="76"/>
  <c r="O25" i="76"/>
  <c r="P18" i="76"/>
  <c r="O18" i="76"/>
  <c r="P54" i="76"/>
  <c r="O47" i="76"/>
  <c r="O45" i="76"/>
  <c r="P43" i="76"/>
  <c r="O43" i="76"/>
  <c r="P39" i="76"/>
  <c r="P37" i="76"/>
  <c r="P35" i="76"/>
  <c r="P29" i="76"/>
  <c r="P27" i="76"/>
  <c r="P8" i="76"/>
  <c r="O8" i="76"/>
  <c r="O43" i="75"/>
  <c r="O45" i="75"/>
  <c r="O47" i="75"/>
  <c r="P25" i="75" l="1"/>
  <c r="O25" i="75"/>
  <c r="P10" i="75"/>
  <c r="O10" i="75"/>
  <c r="P8" i="75"/>
  <c r="O8" i="75"/>
  <c r="P54" i="75"/>
  <c r="P43" i="75"/>
  <c r="P41" i="75"/>
  <c r="O41" i="75"/>
  <c r="P39" i="75"/>
  <c r="P37" i="75"/>
  <c r="P35" i="75"/>
  <c r="P29" i="75"/>
  <c r="P27" i="75"/>
  <c r="P18" i="75"/>
  <c r="Q43" i="74" l="1"/>
  <c r="Q41" i="74"/>
  <c r="P41" i="74"/>
  <c r="Q39" i="74"/>
  <c r="P39" i="74"/>
  <c r="Q31" i="74"/>
  <c r="P31" i="74"/>
  <c r="Q27" i="74"/>
  <c r="P27" i="74"/>
  <c r="O27" i="74"/>
  <c r="Q10" i="74"/>
  <c r="P10" i="74"/>
  <c r="O10" i="74"/>
  <c r="Q56" i="74"/>
  <c r="Q45" i="74"/>
  <c r="Q37" i="74"/>
  <c r="Q29" i="74"/>
  <c r="P56" i="74"/>
  <c r="O49" i="74"/>
  <c r="O47" i="74"/>
  <c r="P45" i="74"/>
  <c r="O45" i="74"/>
  <c r="P37" i="74"/>
  <c r="P29" i="74"/>
  <c r="P27" i="73"/>
  <c r="O27" i="73"/>
  <c r="O18" i="73"/>
  <c r="P8" i="73"/>
  <c r="O8" i="73"/>
  <c r="P54" i="73"/>
  <c r="O47" i="73"/>
  <c r="O45" i="73"/>
  <c r="P43" i="73"/>
  <c r="O43" i="73"/>
  <c r="P41" i="73"/>
  <c r="O41" i="73"/>
  <c r="P39" i="73"/>
  <c r="P37" i="73"/>
  <c r="P35" i="73"/>
  <c r="P29" i="73"/>
  <c r="P25" i="73"/>
  <c r="O25" i="73"/>
  <c r="P18" i="73"/>
  <c r="O41" i="72"/>
  <c r="P25" i="72"/>
  <c r="O25" i="72"/>
  <c r="P18" i="72"/>
  <c r="P54" i="72"/>
  <c r="O47" i="72"/>
  <c r="O45" i="72"/>
  <c r="P43" i="72"/>
  <c r="O43" i="72"/>
  <c r="P41" i="72"/>
  <c r="P39" i="72"/>
  <c r="P37" i="72"/>
  <c r="P35" i="72"/>
  <c r="P29" i="72"/>
  <c r="P27" i="72"/>
  <c r="P47" i="58"/>
  <c r="P45" i="58"/>
  <c r="P43" i="58"/>
  <c r="P41" i="58"/>
  <c r="O47" i="58"/>
  <c r="O45" i="58"/>
  <c r="O43" i="58"/>
  <c r="O41" i="58"/>
  <c r="P25" i="58"/>
  <c r="O25" i="58"/>
  <c r="P54" i="58" l="1"/>
  <c r="P39" i="58"/>
  <c r="P37" i="58"/>
  <c r="P35" i="58"/>
  <c r="P29" i="58"/>
  <c r="P27" i="58"/>
  <c r="P18" i="58"/>
</calcChain>
</file>

<file path=xl/comments1.xml><?xml version="1.0" encoding="utf-8"?>
<comments xmlns="http://schemas.openxmlformats.org/spreadsheetml/2006/main">
  <authors>
    <author>User</author>
  </authors>
  <commentList>
    <comment ref="I9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sebelumnya 5 (salah)</t>
        </r>
      </text>
    </comment>
    <comment ref="M9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sebelumnya 5 (salah)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I9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sebelumnya 5 (salah)</t>
        </r>
      </text>
    </comment>
    <comment ref="M9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sebelumnya 5 (salah)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I9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sebelumnya 5 (salah)</t>
        </r>
      </text>
    </comment>
    <comment ref="M9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sebelumnya 5 (salah)</t>
        </r>
      </text>
    </comment>
  </commentList>
</comments>
</file>

<file path=xl/comments4.xml><?xml version="1.0" encoding="utf-8"?>
<comments xmlns="http://schemas.openxmlformats.org/spreadsheetml/2006/main">
  <authors>
    <author>User</author>
  </authors>
  <commentList>
    <comment ref="I9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sebelumnya 5 (salah)</t>
        </r>
      </text>
    </comment>
    <comment ref="M9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sebelumnya 5 (salah)</t>
        </r>
      </text>
    </comment>
  </commentList>
</comments>
</file>

<file path=xl/comments5.xml><?xml version="1.0" encoding="utf-8"?>
<comments xmlns="http://schemas.openxmlformats.org/spreadsheetml/2006/main">
  <authors>
    <author>User</author>
  </authors>
  <commentList>
    <comment ref="I9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sebelumnya 5 (salah)</t>
        </r>
      </text>
    </comment>
    <comment ref="M9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sebelumnya 5 (salah)</t>
        </r>
      </text>
    </comment>
  </commentList>
</comments>
</file>

<file path=xl/comments6.xml><?xml version="1.0" encoding="utf-8"?>
<comments xmlns="http://schemas.openxmlformats.org/spreadsheetml/2006/main">
  <authors>
    <author>User</author>
  </authors>
  <commentList>
    <comment ref="I9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sebelumnya 5 (salah)</t>
        </r>
      </text>
    </comment>
    <comment ref="M9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sebelumnya 5 (salah)</t>
        </r>
      </text>
    </comment>
  </commentList>
</comments>
</file>

<file path=xl/comments7.xml><?xml version="1.0" encoding="utf-8"?>
<comments xmlns="http://schemas.openxmlformats.org/spreadsheetml/2006/main">
  <authors>
    <author>User</author>
  </authors>
  <commentList>
    <comment ref="I9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sebelumnya 5 (salah)</t>
        </r>
      </text>
    </comment>
    <comment ref="M9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sebelumnya 5 (salah)</t>
        </r>
      </text>
    </comment>
  </commentList>
</comments>
</file>

<file path=xl/comments8.xml><?xml version="1.0" encoding="utf-8"?>
<comments xmlns="http://schemas.openxmlformats.org/spreadsheetml/2006/main">
  <authors>
    <author>User</author>
  </authors>
  <commentList>
    <comment ref="I1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sebelumnya 5 (salah)</t>
        </r>
      </text>
    </comment>
    <comment ref="K1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sebelumnya 5 (salah)</t>
        </r>
      </text>
    </comment>
    <comment ref="M1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sebelumnya 5 (salah)</t>
        </r>
      </text>
    </comment>
  </commentList>
</comments>
</file>

<file path=xl/comments9.xml><?xml version="1.0" encoding="utf-8"?>
<comments xmlns="http://schemas.openxmlformats.org/spreadsheetml/2006/main">
  <authors>
    <author>User</author>
  </authors>
  <commentList>
    <comment ref="I9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sebelumnya 5 (salah)</t>
        </r>
      </text>
    </comment>
    <comment ref="M9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sebelumnya 5 (salah)</t>
        </r>
      </text>
    </comment>
  </commentList>
</comments>
</file>

<file path=xl/comments10.xml><?xml version="1.0" encoding="utf-8"?>
<comments xmlns="http://schemas.openxmlformats.org/spreadsheetml/2006/main">
  <authors>
    <author>User</author>
  </authors>
  <commentList>
    <comment ref="I9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sebelumnya 5 (salah)</t>
        </r>
      </text>
    </comment>
    <comment ref="M9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sebelumnya 5 (salah)</t>
        </r>
      </text>
    </comment>
  </commentList>
</comments>
</file>

<file path=xl/comments11.xml><?xml version="1.0" encoding="utf-8"?>
<comments xmlns="http://schemas.openxmlformats.org/spreadsheetml/2006/main">
  <authors>
    <author>User</author>
  </authors>
  <commentList>
    <comment ref="I9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sebelumnya 5 (salah)</t>
        </r>
      </text>
    </comment>
    <comment ref="M9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sebelumnya 5 (salah)</t>
        </r>
      </text>
    </comment>
  </commentList>
</comments>
</file>

<file path=xl/sharedStrings.xml><?xml version="1.0" encoding="utf-8"?>
<sst xmlns="http://schemas.openxmlformats.org/spreadsheetml/2006/main" count="2826" uniqueCount="221">
  <si>
    <t>ASPEK</t>
  </si>
  <si>
    <t>IKK</t>
  </si>
  <si>
    <t>RUMUS/PERHITUNGAN</t>
  </si>
  <si>
    <t>KETAATAN THD PERATURAN / UU</t>
  </si>
  <si>
    <t xml:space="preserve">PENATAAN KELEMBAGAAN </t>
  </si>
  <si>
    <t xml:space="preserve">PENGELOLAAN KEPEGAWAIAN </t>
  </si>
  <si>
    <t xml:space="preserve">PERENCANAAN PEMBANGUNAN </t>
  </si>
  <si>
    <t xml:space="preserve">PENGELOLAAN BARANG MILIK </t>
  </si>
  <si>
    <t>PEMBERIAN FASILITASI TERHADAP PARTISIPASI MASYARAKAT</t>
  </si>
  <si>
    <t>%</t>
  </si>
  <si>
    <t>NO</t>
  </si>
  <si>
    <t>CAPAIAN KINERJA</t>
  </si>
  <si>
    <t>KEBIJAKAN TEKNIS PENYELENGGARA</t>
  </si>
  <si>
    <t>Jumlah Program Nasional yang dilaksanakan oleh SKPD</t>
  </si>
  <si>
    <t>Jumlah PERDA  pelaksanaan yang ada terhadap PERDA yang harus dilaksanakan menurut PERMEN</t>
  </si>
  <si>
    <t>struktur jabatan dan eselonering yang terisi</t>
  </si>
  <si>
    <t>Keberadaan jabatan fungsional dalam struktur organisasi SKPD</t>
  </si>
  <si>
    <t xml:space="preserve">Pejabat yang telah memenuhi persyaratan pendidikan pelatihan kepemimpinan </t>
  </si>
  <si>
    <t>Pejabat yang telah memenuhi persyaratan kepangkatan</t>
  </si>
  <si>
    <t xml:space="preserve">Ada atau tidaknya dokumen perencanaan pembangunan di SKPD </t>
  </si>
  <si>
    <t>-RENSTRA-SKPD</t>
  </si>
  <si>
    <t>-RENJA-SKPD</t>
  </si>
  <si>
    <t xml:space="preserve">-RKA-SKPD </t>
  </si>
  <si>
    <t>Anggaran SKPD terhadap total belanja APBD</t>
  </si>
  <si>
    <t>Belanja modal terhadap total belanja SKPD</t>
  </si>
  <si>
    <t>Total Belanja pemeliharaan dari total belanja barang dan jasa</t>
  </si>
  <si>
    <t>Total Belanja pemeliharaan dari total belanja SKPD</t>
  </si>
  <si>
    <t>Keberadaan laporan keuangan SKPD (Neraca, LRA,Calk)</t>
  </si>
  <si>
    <t>- Neraca</t>
  </si>
  <si>
    <t>- LRA</t>
  </si>
  <si>
    <t xml:space="preserve"> - CALk</t>
  </si>
  <si>
    <t xml:space="preserve">Adanya inventarisasi barang / asset SKPD </t>
  </si>
  <si>
    <t xml:space="preserve">Jumlah asset yang tidak digunakan oleh SKPD </t>
  </si>
  <si>
    <t>Jumlah fasilitas / prasarana informasi :</t>
  </si>
  <si>
    <t>Keberadaan Survey Kepuasan Masyarakat</t>
  </si>
  <si>
    <t>Jumlah program Nasional yang dapat dilaksanakan oleh SKPD dibagi jumlah program Nasional x 100%</t>
  </si>
  <si>
    <t>Ada / tidak SOP</t>
  </si>
  <si>
    <t>Jumlah PERDA pelaksanaan PERMEN yang ada dibagi jumlah PERDA yang harus dilaksanakan menurut PERMEN x 100%</t>
  </si>
  <si>
    <t>Jumlah jabatan yang ada ( yang diisi) dibagi jumlah jabatan yang ada x 100%</t>
  </si>
  <si>
    <t>Ada atau tidak ada jabatan fungsional dalam struktur organisasi SKPD</t>
  </si>
  <si>
    <t>Jumlah pejabat yang memenuhi persyaratan pendidikan pelatihan kepemimpinan dibagi jumlah total pejabat SKPD yang ada x 100%</t>
  </si>
  <si>
    <t>Jumlah pejabat yang memenuhi persyaratan kepangkatan dibagi Jumlah total pejabat SKPD yang ada x 100%</t>
  </si>
  <si>
    <t>ada atau tidak ada dokumen perencanaan SKPD berikut jumlahnya</t>
  </si>
  <si>
    <t>Alokasi anggaran SKPD dibagi total APBD x 100%</t>
  </si>
  <si>
    <t>Belanja Modal dibagi total belanja SKPD x 100%</t>
  </si>
  <si>
    <t>Total Belanja Pemeliharaan dibagi belanja barang dan jasa SKPD x 100%</t>
  </si>
  <si>
    <t>Total Belanja pemeliharaan dibagi total belanja SKPD  x 100%</t>
  </si>
  <si>
    <t>ada atau tidak ada laporan keuangan SKPD berikut komponen yang ada (Neraca, LRA dan CALK)</t>
  </si>
  <si>
    <t>ada atau tidak ada inventarisasi barang / asset SKPD</t>
  </si>
  <si>
    <t>Jumlah asset yang tidak digunakan SKPD dibagi total asset yang dikuasai SKPD x 100%</t>
  </si>
  <si>
    <t>Jumlah fasilitas / prasarana partisipasi</t>
  </si>
  <si>
    <t>ada atau tidak adanya hasil survey kepuasan masyarakat terhadap pelayanan publik</t>
  </si>
  <si>
    <t>Jumlah fasilitas/prasarana informasi</t>
  </si>
  <si>
    <t>1. Papan Pengumuman</t>
  </si>
  <si>
    <t>Jumlah program nasional yang dilaksanakan SKPD</t>
  </si>
  <si>
    <t>Jumlah program nasional (RKP)</t>
  </si>
  <si>
    <t>Jumlah SOP</t>
  </si>
  <si>
    <t>Jumlah PERDA Pelaksanaan PERMEN yang ada</t>
  </si>
  <si>
    <t>Jumlah PERDA Pelaksanaan PERMEN yang seharusnya ada</t>
  </si>
  <si>
    <t>Jumlah jabatan yang ada</t>
  </si>
  <si>
    <t>Jumlah jabatan yang harus ada</t>
  </si>
  <si>
    <t>Jumlah Jabatan Fungsional dalam struktur organisasi SKPD</t>
  </si>
  <si>
    <t>1. Jabatan Fungsional #1</t>
  </si>
  <si>
    <t>2. Jabatan Fungsional #2</t>
  </si>
  <si>
    <t>3. Jabatan Fungsional #3</t>
  </si>
  <si>
    <t>4. Jabatan Fungsional #4</t>
  </si>
  <si>
    <t>Jumlah PNS SKPD</t>
  </si>
  <si>
    <t>Jumlah Pejabat yang memenuhi persyaratan Diklatpim</t>
  </si>
  <si>
    <t>Jumlah pejabat SKPD yang ada</t>
  </si>
  <si>
    <t>Jumlah pejabat SKPD yang memenuhi persyaratan kepangkatan</t>
  </si>
  <si>
    <t>Jumlah dokumen perencanaan yang ada</t>
  </si>
  <si>
    <t>dokumen</t>
  </si>
  <si>
    <t>ada</t>
  </si>
  <si>
    <t>Jumlah program RKPD yang diakomodir dalam Renja SKPD</t>
  </si>
  <si>
    <t>Jumlah program RENJA SKPD yang diakomodir dalam RKA SKPD</t>
  </si>
  <si>
    <t>Jumlah Program dalam RKA SKPD</t>
  </si>
  <si>
    <t>Jumlah program dalam DPA SKPD</t>
  </si>
  <si>
    <t>Total anggaran SKPD</t>
  </si>
  <si>
    <t>Total belanja APBD ( anggaran)</t>
  </si>
  <si>
    <t>Belanja Modal SKPD</t>
  </si>
  <si>
    <t>Total Belanja SKPD</t>
  </si>
  <si>
    <t>Total Belanja Pemeliharaan SKPD</t>
  </si>
  <si>
    <t>Total Belanja Barang dan Jasa SKPD</t>
  </si>
  <si>
    <t>Jumlah komponen laporan keuangan</t>
  </si>
  <si>
    <t>Jumlah asset yang tidak digunakan SKPD</t>
  </si>
  <si>
    <t>Total Asset yang dikuasai SKPD</t>
  </si>
  <si>
    <t>SATUAN</t>
  </si>
  <si>
    <t>komponen</t>
  </si>
  <si>
    <t>NO IKK</t>
  </si>
  <si>
    <t>Rasio PNS Provinsi</t>
  </si>
  <si>
    <t>Jumlah PNS SKPD terhadap Total PNS Provinsi</t>
  </si>
  <si>
    <t>Jumlah PNS Provinsi</t>
  </si>
  <si>
    <t>Jumlah program RKA SKPD yang diakomodir dalam DPA SKPD dibagi jumlah program dalam DPA SKPD x 100%</t>
  </si>
  <si>
    <t>Jumlah program RKA SKPD yang diakomodir dalam DPA SKPD</t>
  </si>
  <si>
    <t xml:space="preserve">Jumlah Program RKPD yang  diakomodir dalam RENJA SKPD </t>
  </si>
  <si>
    <t>Jumlah program RKPD yang diakomodir dalam RENJA SKPD dibagi jumlah program dalam RENJA SKPD  x 100%</t>
  </si>
  <si>
    <t xml:space="preserve">Jumlah program RENJA SKPD </t>
  </si>
  <si>
    <t>Jumlah Program RENJA SKPD yang diakomodir dalam RKA SKPD</t>
  </si>
  <si>
    <t>Jumlah program RENJA RKPD yang diakomodir dalam RKA SKPD dibagi jumlah program dalam RKA SKPD x 100%</t>
  </si>
  <si>
    <t>Jumlah Program RKA SKPD yang diakomodir dalam DPA SKPD</t>
  </si>
  <si>
    <t>(1)</t>
  </si>
  <si>
    <t>(2)</t>
  </si>
  <si>
    <t>(3)</t>
  </si>
  <si>
    <t>(4)</t>
  </si>
  <si>
    <t>(5)</t>
  </si>
  <si>
    <t>(7)</t>
  </si>
  <si>
    <t>(6)</t>
  </si>
  <si>
    <t>(8)</t>
  </si>
  <si>
    <t>x 100</t>
  </si>
  <si>
    <t xml:space="preserve"> SOP #1 </t>
  </si>
  <si>
    <t xml:space="preserve"> SOP #2 </t>
  </si>
  <si>
    <t xml:space="preserve"> SOP #3 </t>
  </si>
  <si>
    <t xml:space="preserve"> SOP #4 </t>
  </si>
  <si>
    <t xml:space="preserve"> SOP #5 </t>
  </si>
  <si>
    <t>Ok</t>
  </si>
  <si>
    <t>1.      Papan Pengumuman</t>
  </si>
  <si>
    <t xml:space="preserve">2.  Pos Pengaduan </t>
  </si>
  <si>
    <t xml:space="preserve">2.      Pos Pengaduan </t>
  </si>
  <si>
    <t xml:space="preserve">3.  Leaflet </t>
  </si>
  <si>
    <t xml:space="preserve">3.      Leaflet </t>
  </si>
  <si>
    <t xml:space="preserve">4.  Mobil keliling </t>
  </si>
  <si>
    <t xml:space="preserve">4.      Mobil keliling </t>
  </si>
  <si>
    <t>5.  Pengumuman di media massa</t>
  </si>
  <si>
    <t>5.      Pengumuman di media massa</t>
  </si>
  <si>
    <t>JENIS DATA</t>
  </si>
  <si>
    <t>SOP</t>
  </si>
  <si>
    <t>Jenis</t>
  </si>
  <si>
    <t>SKPD</t>
  </si>
  <si>
    <t>Tidak ada</t>
  </si>
  <si>
    <r>
      <t xml:space="preserve">Keberadaan </t>
    </r>
    <r>
      <rPr>
        <i/>
        <sz val="11"/>
        <color theme="1"/>
        <rFont val="Cambria"/>
        <family val="1"/>
        <scheme val="major"/>
      </rPr>
      <t xml:space="preserve">Standard Operating Procedure </t>
    </r>
    <r>
      <rPr>
        <sz val="11"/>
        <color theme="1"/>
        <rFont val="Cambria"/>
        <family val="1"/>
        <scheme val="major"/>
      </rPr>
      <t>(SOP)</t>
    </r>
  </si>
  <si>
    <r>
      <t>ada/tidak ada</t>
    </r>
    <r>
      <rPr>
        <b/>
        <sz val="11"/>
        <color rgb="FF000000"/>
        <rFont val="Cambria"/>
        <family val="1"/>
        <scheme val="major"/>
      </rPr>
      <t xml:space="preserve"> laporan inventarisasi</t>
    </r>
    <r>
      <rPr>
        <sz val="11"/>
        <color rgb="FF000000"/>
        <rFont val="Cambria"/>
        <family val="1"/>
        <scheme val="major"/>
      </rPr>
      <t xml:space="preserve"> barang/asset SKPD 5 tahun terakhir</t>
    </r>
  </si>
  <si>
    <r>
      <t>ada/tidak surat ketetapan</t>
    </r>
    <r>
      <rPr>
        <sz val="11"/>
        <color theme="1"/>
        <rFont val="Cambria"/>
        <family val="1"/>
        <scheme val="major"/>
      </rPr>
      <t xml:space="preserve"> hasil survey kepuasan masyarakat terhadap pelayanan publik</t>
    </r>
  </si>
  <si>
    <t>:</t>
  </si>
  <si>
    <t xml:space="preserve">URUSAN </t>
  </si>
  <si>
    <t>LAPORAN KEUANGAN SKPD</t>
  </si>
  <si>
    <t>V</t>
  </si>
  <si>
    <t>Ada</t>
  </si>
  <si>
    <t>0</t>
  </si>
  <si>
    <t>BADAN PENANGGULANGAN BENCANA DAERAH</t>
  </si>
  <si>
    <t>1. URUSAN SOSIAL</t>
  </si>
  <si>
    <t>2.  URUSAN LINGKUNGAN HIDUP</t>
  </si>
  <si>
    <t>URUSAN (1)</t>
  </si>
  <si>
    <t>URUSAN (2)</t>
  </si>
  <si>
    <t>BADAN PEMBERDAYAAN PEREMPUAN DAN KB</t>
  </si>
  <si>
    <t>1. URUSAN PEREMPUAN DAN PERLINDUNGAN ANAK</t>
  </si>
  <si>
    <t>2.  URUSAN KELUARGA BERENCANA DAN KESEJAHTERAAN KELUARGA</t>
  </si>
  <si>
    <t>Penilaian CBAN</t>
  </si>
  <si>
    <t>Penilaian ABT</t>
  </si>
  <si>
    <t>Penilaian CPP</t>
  </si>
  <si>
    <t>Penyerahan Hadiah Penilaian</t>
  </si>
  <si>
    <t>Pengukuran IKM</t>
  </si>
  <si>
    <t>DINAS KEHUTANAN</t>
  </si>
  <si>
    <t>1. URUSAN KEHUTANAN</t>
  </si>
  <si>
    <t>Polisi Kehutanan</t>
  </si>
  <si>
    <t>DINAS PRASARANA JALAN, TATA RUANG DAN PEMUKIMAN</t>
  </si>
  <si>
    <t>1. URUSAN PEKERJAAN UMUM</t>
  </si>
  <si>
    <t>4.  URUSAN OTONOMI</t>
  </si>
  <si>
    <t>URUSAN (3)</t>
  </si>
  <si>
    <t>Proses Pengawasan dan Perizinan Jalan</t>
  </si>
  <si>
    <t>Pemantapan Jalan</t>
  </si>
  <si>
    <t>Prosedur Pembayaran Pekerjaan Untuk Konsultan</t>
  </si>
  <si>
    <t>Prosedur Sewa Beli Rumah Negara</t>
  </si>
  <si>
    <t>Pelepasan Hak Rumah Negara Gol III</t>
  </si>
  <si>
    <t>Pemberian Bantuan TPT Pembangunan Gedung Negara</t>
  </si>
  <si>
    <t>Kegiatan Swakelola</t>
  </si>
  <si>
    <t>Pelaporan</t>
  </si>
  <si>
    <t>Kontraktual</t>
  </si>
  <si>
    <t>BIRO HUMAS</t>
  </si>
  <si>
    <t>1. URUSAN OTONOMI DAERAH, PEMERINTAHAN UMUM, ADMINISTRASI KEUANGAN DAERAH, PERANGKAT DAERAH, KEPEGAWAIAN, PERSANDIAN</t>
  </si>
  <si>
    <t>2.  URUSAN KOMUNIKASI DAN INFORMATIKA</t>
  </si>
  <si>
    <t>BIRO PEMERINTAHAN</t>
  </si>
  <si>
    <t>2.  URUSAN PEMBERDAYAAN MASYARAKAT DESA</t>
  </si>
  <si>
    <t>Pelaksanaan Penilaian Kompetensi Camat</t>
  </si>
  <si>
    <t>Pengiriman Telex Penilaian Kompetensi Camat</t>
  </si>
  <si>
    <t>Proses Pembuatan SK PAW</t>
  </si>
  <si>
    <t>DINAS TENAGA KERJA DAN TRANSMIGRASI</t>
  </si>
  <si>
    <t>1. URUSAN KETENAGAKERJAAN</t>
  </si>
  <si>
    <t>2.  URUSAN TRANSMIGRASI</t>
  </si>
  <si>
    <t>Perantara Hubungan Industrial</t>
  </si>
  <si>
    <t>Pengawas Ketenagakerjaan</t>
  </si>
  <si>
    <t>Pengantar Kerja Instruktur</t>
  </si>
  <si>
    <t>Teknisi Litkayasa</t>
  </si>
  <si>
    <t>Penggerak Swadaya Masyarakat</t>
  </si>
  <si>
    <t>DINAS PERINDUSTRIAN DAN PERDAGANGAN</t>
  </si>
  <si>
    <t>1. URUSAN PERINDUSTRIAN</t>
  </si>
  <si>
    <t>2. URUSAN PERDAGANGAN</t>
  </si>
  <si>
    <t>Penyuluh Perindustrian</t>
  </si>
  <si>
    <t>Penera</t>
  </si>
  <si>
    <t>Penguji Mutu Barang</t>
  </si>
  <si>
    <t>Statistisi</t>
  </si>
  <si>
    <t>perencana</t>
  </si>
  <si>
    <t>Arsiptaris</t>
  </si>
  <si>
    <t>BADAN PUSTAKA DAN ARSIP</t>
  </si>
  <si>
    <t xml:space="preserve">1. URUSAN KEARSIPAN </t>
  </si>
  <si>
    <t>2.  URUSAN PERPUSTAKAAN</t>
  </si>
  <si>
    <t>BADAN PENDIDIKAN DAN KEBUDAYAAN</t>
  </si>
  <si>
    <t>1. URUSAN PENDIDIKAN</t>
  </si>
  <si>
    <t>2.  URUSAN KEBUDAYAAN</t>
  </si>
  <si>
    <t>Guru</t>
  </si>
  <si>
    <t>Guru PAUD</t>
  </si>
  <si>
    <t>Pengawas</t>
  </si>
  <si>
    <t>Pamong</t>
  </si>
  <si>
    <t>2.  URUSAN PENATAAN RUANG</t>
  </si>
  <si>
    <t>3.  URUSAN PERUMAHAN</t>
  </si>
  <si>
    <t>Jasa Konstruksi</t>
  </si>
  <si>
    <t>Inventarisasi Hutan</t>
  </si>
  <si>
    <t>Penyediaan Peta Hutan</t>
  </si>
  <si>
    <t>Penyusunan RKTP</t>
  </si>
  <si>
    <t>Pengendalian Kebakaran Hutan</t>
  </si>
  <si>
    <t>Pengukuran Barang Bukti dan Ahli</t>
  </si>
  <si>
    <t>Operasi Gabungan Pengamanan Hutan</t>
  </si>
  <si>
    <t>Polisi Kuhutanan</t>
  </si>
  <si>
    <t>DINAS PERHUBUNGAN KOMUNIKASI DAN INFORMATIKA</t>
  </si>
  <si>
    <t>1. URUSAN PERHUBUNGAN</t>
  </si>
  <si>
    <t>Jembatan Timbang</t>
  </si>
  <si>
    <t>Penimbangan Barang Angkutan Barang</t>
  </si>
  <si>
    <t>Pemberian Izin Trayek</t>
  </si>
  <si>
    <t>Tidak Ada</t>
  </si>
  <si>
    <t>Penyuluh Kehutanan</t>
  </si>
  <si>
    <t>Pranata Komputer</t>
  </si>
  <si>
    <t>Pengendali Ekosistem Hutan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</si>
</sst>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164" formatCode="0.000"/>
  </numFmts>
  <fonts count="15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mbria"/>
      <family val="1"/>
      <scheme val="major"/>
    </font>
    <font>
      <sz val="11"/>
      <name val="Cambria"/>
      <family val="1"/>
      <scheme val="major"/>
    </font>
    <font>
      <sz val="11"/>
      <color rgb="FF000000"/>
      <name val="Cambria"/>
      <family val="1"/>
      <scheme val="major"/>
    </font>
    <font>
      <b/>
      <sz val="11"/>
      <color rgb="FF000000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trike/>
      <sz val="11"/>
      <color rgb="FF000000"/>
      <name val="Cambria"/>
      <family val="1"/>
      <scheme val="major"/>
    </font>
    <font>
      <sz val="16"/>
      <color theme="1"/>
      <name val="Cambria"/>
      <family val="1"/>
      <scheme val="major"/>
    </font>
    <font>
      <sz val="16"/>
      <color rgb="FF000000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1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</cellStyleXfs>
  <cellXfs count="193">
    <xf numFmtId="0" fontId="0" fillId="0" borderId="0" xfId="0"/>
    <xf numFmtId="0" fontId="6" fillId="3" borderId="0" xfId="0" applyFont="1" applyFill="1" applyAlignment="1">
      <alignment vertical="top"/>
    </xf>
    <xf numFmtId="0" fontId="6" fillId="3" borderId="0" xfId="0" applyFont="1" applyFill="1"/>
    <xf numFmtId="0" fontId="6" fillId="3" borderId="0" xfId="0" applyFont="1" applyFill="1" applyAlignment="1">
      <alignment horizontal="left" vertical="top"/>
    </xf>
    <xf numFmtId="0" fontId="7" fillId="3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17" xfId="0" quotePrefix="1" applyFont="1" applyFill="1" applyBorder="1" applyAlignment="1">
      <alignment horizontal="center" vertical="center"/>
    </xf>
    <xf numFmtId="0" fontId="10" fillId="3" borderId="0" xfId="0" applyFont="1" applyFill="1" applyAlignment="1">
      <alignment vertical="center"/>
    </xf>
    <xf numFmtId="0" fontId="8" fillId="3" borderId="3" xfId="0" applyFont="1" applyFill="1" applyBorder="1" applyAlignment="1">
      <alignment horizontal="left" vertical="top" wrapText="1"/>
    </xf>
    <xf numFmtId="0" fontId="8" fillId="3" borderId="2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8" fillId="3" borderId="8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top"/>
    </xf>
    <xf numFmtId="0" fontId="6" fillId="3" borderId="5" xfId="0" applyFont="1" applyFill="1" applyBorder="1" applyAlignment="1">
      <alignment horizontal="center" vertical="top"/>
    </xf>
    <xf numFmtId="0" fontId="6" fillId="3" borderId="4" xfId="0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3" borderId="10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left" vertical="top" wrapText="1"/>
    </xf>
    <xf numFmtId="0" fontId="8" fillId="3" borderId="0" xfId="0" applyFont="1" applyFill="1" applyAlignment="1">
      <alignment vertical="center"/>
    </xf>
    <xf numFmtId="4" fontId="8" fillId="3" borderId="0" xfId="0" applyNumberFormat="1" applyFont="1" applyFill="1" applyAlignment="1">
      <alignment vertical="center"/>
    </xf>
    <xf numFmtId="4" fontId="6" fillId="0" borderId="0" xfId="0" applyNumberFormat="1" applyFont="1"/>
    <xf numFmtId="0" fontId="6" fillId="3" borderId="1" xfId="0" applyFont="1" applyFill="1" applyBorder="1" applyAlignment="1">
      <alignment horizontal="center" vertical="top" wrapText="1"/>
    </xf>
    <xf numFmtId="3" fontId="6" fillId="3" borderId="5" xfId="0" applyNumberFormat="1" applyFont="1" applyFill="1" applyBorder="1" applyAlignment="1">
      <alignment vertical="center"/>
    </xf>
    <xf numFmtId="3" fontId="6" fillId="3" borderId="5" xfId="0" applyNumberFormat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horizontal="justify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3" fontId="6" fillId="3" borderId="5" xfId="0" applyNumberFormat="1" applyFont="1" applyFill="1" applyBorder="1" applyAlignment="1">
      <alignment horizontal="right" vertical="center" wrapText="1"/>
    </xf>
    <xf numFmtId="0" fontId="6" fillId="3" borderId="0" xfId="0" applyFont="1" applyFill="1" applyAlignment="1">
      <alignment vertical="top" wrapText="1"/>
    </xf>
    <xf numFmtId="0" fontId="8" fillId="3" borderId="0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left" vertical="top"/>
    </xf>
    <xf numFmtId="0" fontId="6" fillId="3" borderId="0" xfId="0" applyFont="1" applyFill="1" applyAlignment="1">
      <alignment vertical="center"/>
    </xf>
    <xf numFmtId="0" fontId="6" fillId="3" borderId="13" xfId="0" applyFont="1" applyFill="1" applyBorder="1" applyAlignment="1">
      <alignment vertical="center"/>
    </xf>
    <xf numFmtId="0" fontId="6" fillId="3" borderId="14" xfId="0" applyFont="1" applyFill="1" applyBorder="1" applyAlignment="1">
      <alignment vertical="center"/>
    </xf>
    <xf numFmtId="0" fontId="8" fillId="3" borderId="14" xfId="0" applyFont="1" applyFill="1" applyBorder="1" applyAlignment="1">
      <alignment horizontal="right" vertical="center"/>
    </xf>
    <xf numFmtId="0" fontId="13" fillId="3" borderId="0" xfId="0" applyFont="1" applyFill="1" applyAlignment="1">
      <alignment vertical="top"/>
    </xf>
    <xf numFmtId="0" fontId="14" fillId="3" borderId="0" xfId="0" applyFont="1" applyFill="1" applyAlignment="1">
      <alignment vertical="top"/>
    </xf>
    <xf numFmtId="0" fontId="6" fillId="3" borderId="0" xfId="0" applyFont="1" applyFill="1" applyBorder="1" applyAlignment="1">
      <alignment vertical="top"/>
    </xf>
    <xf numFmtId="0" fontId="6" fillId="3" borderId="0" xfId="0" applyFont="1" applyFill="1" applyBorder="1"/>
    <xf numFmtId="0" fontId="6" fillId="3" borderId="0" xfId="0" applyFont="1" applyFill="1" applyBorder="1" applyAlignment="1">
      <alignment horizontal="left" vertical="top"/>
    </xf>
    <xf numFmtId="0" fontId="7" fillId="3" borderId="0" xfId="0" applyFont="1" applyFill="1" applyBorder="1"/>
    <xf numFmtId="0" fontId="13" fillId="3" borderId="0" xfId="0" applyFont="1" applyFill="1" applyAlignment="1">
      <alignment horizontal="right" vertical="top"/>
    </xf>
    <xf numFmtId="0" fontId="14" fillId="3" borderId="0" xfId="0" applyFont="1" applyFill="1" applyAlignment="1">
      <alignment horizontal="right" vertical="top"/>
    </xf>
    <xf numFmtId="0" fontId="9" fillId="2" borderId="18" xfId="0" quotePrefix="1" applyFont="1" applyFill="1" applyBorder="1" applyAlignment="1">
      <alignment horizontal="center" vertical="center"/>
    </xf>
    <xf numFmtId="3" fontId="6" fillId="3" borderId="5" xfId="0" applyNumberFormat="1" applyFont="1" applyFill="1" applyBorder="1" applyAlignment="1">
      <alignment vertical="center" wrapText="1"/>
    </xf>
    <xf numFmtId="3" fontId="6" fillId="0" borderId="5" xfId="0" applyNumberFormat="1" applyFont="1" applyBorder="1"/>
    <xf numFmtId="0" fontId="14" fillId="3" borderId="24" xfId="0" applyFont="1" applyFill="1" applyBorder="1" applyAlignment="1">
      <alignment vertical="top"/>
    </xf>
    <xf numFmtId="0" fontId="14" fillId="3" borderId="0" xfId="0" applyFont="1" applyFill="1" applyAlignment="1">
      <alignment horizontal="left" vertical="top" wrapText="1"/>
    </xf>
    <xf numFmtId="0" fontId="6" fillId="3" borderId="20" xfId="0" quotePrefix="1" applyFont="1" applyFill="1" applyBorder="1" applyAlignment="1">
      <alignment horizontal="center" vertical="center"/>
    </xf>
    <xf numFmtId="0" fontId="6" fillId="3" borderId="5" xfId="0" quotePrefix="1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left" vertical="center" wrapText="1"/>
    </xf>
    <xf numFmtId="0" fontId="8" fillId="3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top" wrapText="1"/>
    </xf>
    <xf numFmtId="0" fontId="14" fillId="3" borderId="0" xfId="0" applyFont="1" applyFill="1" applyAlignment="1">
      <alignment vertical="top" wrapText="1"/>
    </xf>
    <xf numFmtId="0" fontId="14" fillId="3" borderId="24" xfId="0" applyFont="1" applyFill="1" applyBorder="1" applyAlignment="1">
      <alignment vertical="top" wrapText="1"/>
    </xf>
    <xf numFmtId="3" fontId="6" fillId="4" borderId="5" xfId="0" applyNumberFormat="1" applyFont="1" applyFill="1" applyBorder="1"/>
    <xf numFmtId="0" fontId="8" fillId="4" borderId="1" xfId="0" applyFont="1" applyFill="1" applyBorder="1" applyAlignment="1">
      <alignment horizontal="left" vertical="top" wrapText="1"/>
    </xf>
    <xf numFmtId="0" fontId="8" fillId="4" borderId="8" xfId="0" applyFont="1" applyFill="1" applyBorder="1" applyAlignment="1">
      <alignment horizontal="left" vertical="top" wrapText="1"/>
    </xf>
    <xf numFmtId="4" fontId="6" fillId="4" borderId="0" xfId="0" applyNumberFormat="1" applyFont="1" applyFill="1"/>
    <xf numFmtId="3" fontId="6" fillId="4" borderId="5" xfId="0" applyNumberFormat="1" applyFont="1" applyFill="1" applyBorder="1" applyAlignment="1">
      <alignment vertical="center"/>
    </xf>
    <xf numFmtId="0" fontId="8" fillId="4" borderId="1" xfId="0" applyFont="1" applyFill="1" applyBorder="1" applyAlignment="1">
      <alignment horizontal="left" vertical="top"/>
    </xf>
    <xf numFmtId="3" fontId="6" fillId="4" borderId="5" xfId="0" applyNumberFormat="1" applyFont="1" applyFill="1" applyBorder="1" applyAlignment="1">
      <alignment horizontal="right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vertical="top" wrapText="1"/>
    </xf>
    <xf numFmtId="0" fontId="8" fillId="3" borderId="3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6" fillId="3" borderId="10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8" fillId="3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top" wrapText="1"/>
    </xf>
    <xf numFmtId="0" fontId="8" fillId="3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left" vertical="top" wrapText="1"/>
    </xf>
    <xf numFmtId="0" fontId="14" fillId="3" borderId="0" xfId="0" applyFont="1" applyFill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vertical="top" wrapText="1"/>
    </xf>
    <xf numFmtId="0" fontId="8" fillId="3" borderId="3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center" wrapText="1"/>
    </xf>
    <xf numFmtId="0" fontId="8" fillId="3" borderId="0" xfId="0" applyFont="1" applyFill="1" applyAlignment="1">
      <alignment horizontal="center" vertical="center"/>
    </xf>
    <xf numFmtId="4" fontId="6" fillId="0" borderId="5" xfId="0" applyNumberFormat="1" applyFont="1" applyBorder="1"/>
    <xf numFmtId="4" fontId="6" fillId="3" borderId="5" xfId="0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vertical="top" wrapText="1"/>
    </xf>
    <xf numFmtId="0" fontId="8" fillId="3" borderId="3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center" wrapText="1"/>
    </xf>
    <xf numFmtId="0" fontId="8" fillId="3" borderId="0" xfId="0" applyFont="1" applyFill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0" fontId="14" fillId="3" borderId="0" xfId="0" applyFont="1" applyFill="1" applyAlignment="1">
      <alignment horizontal="left" vertical="top" wrapText="1"/>
    </xf>
    <xf numFmtId="0" fontId="14" fillId="3" borderId="24" xfId="0" applyFont="1" applyFill="1" applyBorder="1" applyAlignment="1">
      <alignment horizontal="left" vertical="top" wrapText="1"/>
    </xf>
    <xf numFmtId="0" fontId="6" fillId="3" borderId="19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6" fillId="3" borderId="11" xfId="0" applyFont="1" applyFill="1" applyBorder="1" applyAlignment="1">
      <alignment horizontal="center" vertical="center"/>
    </xf>
    <xf numFmtId="0" fontId="9" fillId="2" borderId="15" xfId="0" quotePrefix="1" applyFont="1" applyFill="1" applyBorder="1" applyAlignment="1">
      <alignment horizontal="center" vertical="center" wrapText="1"/>
    </xf>
    <xf numFmtId="0" fontId="9" fillId="2" borderId="16" xfId="0" quotePrefix="1" applyFont="1" applyFill="1" applyBorder="1" applyAlignment="1">
      <alignment horizontal="center" vertical="center" wrapText="1"/>
    </xf>
    <xf numFmtId="0" fontId="9" fillId="2" borderId="18" xfId="0" quotePrefix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5" xfId="0" quotePrefix="1" applyFont="1" applyFill="1" applyBorder="1" applyAlignment="1">
      <alignment horizontal="center" vertical="center"/>
    </xf>
    <xf numFmtId="0" fontId="9" fillId="2" borderId="18" xfId="0" quotePrefix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3" borderId="23" xfId="0" applyFont="1" applyFill="1" applyBorder="1" applyAlignment="1">
      <alignment horizontal="left" vertical="top" wrapText="1"/>
    </xf>
    <xf numFmtId="0" fontId="6" fillId="3" borderId="19" xfId="0" applyFont="1" applyFill="1" applyBorder="1" applyAlignment="1">
      <alignment horizontal="left" vertical="top" wrapText="1"/>
    </xf>
    <xf numFmtId="0" fontId="6" fillId="3" borderId="7" xfId="0" applyFont="1" applyFill="1" applyBorder="1" applyAlignment="1">
      <alignment horizontal="left" vertical="top" wrapText="1"/>
    </xf>
    <xf numFmtId="0" fontId="6" fillId="3" borderId="11" xfId="0" applyFont="1" applyFill="1" applyBorder="1" applyAlignment="1">
      <alignment horizontal="left" vertical="top" wrapText="1"/>
    </xf>
    <xf numFmtId="0" fontId="6" fillId="3" borderId="8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8" fillId="3" borderId="3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left" vertical="top" wrapText="1"/>
    </xf>
    <xf numFmtId="0" fontId="6" fillId="3" borderId="10" xfId="0" applyFont="1" applyFill="1" applyBorder="1" applyAlignment="1">
      <alignment horizontal="left" vertical="top" wrapText="1"/>
    </xf>
    <xf numFmtId="2" fontId="6" fillId="3" borderId="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top" wrapText="1"/>
    </xf>
    <xf numFmtId="0" fontId="6" fillId="3" borderId="10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12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top" wrapText="1"/>
    </xf>
    <xf numFmtId="0" fontId="6" fillId="3" borderId="22" xfId="0" applyFont="1" applyFill="1" applyBorder="1" applyAlignment="1">
      <alignment horizontal="center" vertical="top" wrapText="1"/>
    </xf>
    <xf numFmtId="164" fontId="6" fillId="3" borderId="1" xfId="0" applyNumberFormat="1" applyFont="1" applyFill="1" applyBorder="1" applyAlignment="1">
      <alignment horizontal="center" vertical="center"/>
    </xf>
    <xf numFmtId="2" fontId="8" fillId="3" borderId="3" xfId="0" applyNumberFormat="1" applyFont="1" applyFill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left" vertical="top" wrapText="1"/>
    </xf>
    <xf numFmtId="2" fontId="6" fillId="3" borderId="2" xfId="0" applyNumberFormat="1" applyFont="1" applyFill="1" applyBorder="1" applyAlignment="1">
      <alignment horizontal="center" vertical="center"/>
    </xf>
    <xf numFmtId="2" fontId="6" fillId="3" borderId="3" xfId="0" applyNumberFormat="1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</cellXfs>
  <cellStyles count="6">
    <cellStyle name="Comma [0] 2 2" xfId="1"/>
    <cellStyle name="Normal" xfId="0" builtinId="0"/>
    <cellStyle name="Normal 2" xfId="2"/>
    <cellStyle name="Normal 2 2" xfId="3"/>
    <cellStyle name="Normal 3" xfId="5"/>
    <cellStyle name="Percent 2" xfId="4"/>
  </cellStyles>
  <dxfs count="0"/>
  <tableStyles count="0" defaultTableStyle="TableStyleMedium9" defaultPivotStyle="PivotStyleLight16"/>
  <colors>
    <mruColors>
      <color rgb="FF00FFCC"/>
      <color rgb="FF99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VALUASI%20LAKIP%202010\AGUS%20%20SARAGIH-Manual%20EKPPD2010\EKPPD%202011\01.template%20individu%20kabupaten%20240810%20Aceh%20Barat-VALIDAT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sesuaian Materi"/>
      <sheetName val="Pengambil Kebijakan"/>
      <sheetName val="kk 1"/>
      <sheetName val="Pelaksana Kebijakan Umum (1)"/>
      <sheetName val="kk 2"/>
      <sheetName val="Pelaksana Kebijakan Umum (2)"/>
      <sheetName val="Urusan Pemerintahan"/>
      <sheetName val="KK 3"/>
      <sheetName val="Rekap Isian Individu"/>
      <sheetName val="Sheet1"/>
      <sheetName val="Pengambil kebijakan (2)"/>
      <sheetName val="Pelaksana Kebijakan Umum"/>
      <sheetName val="Urusan Pemerintah(2)"/>
      <sheetName val="Rekap Individu"/>
    </sheetNames>
    <sheetDataSet>
      <sheetData sheetId="0">
        <row r="7">
          <cell r="J7">
            <v>1</v>
          </cell>
        </row>
      </sheetData>
      <sheetData sheetId="1">
        <row r="8">
          <cell r="L8" t="str">
            <v>Ada</v>
          </cell>
        </row>
        <row r="9">
          <cell r="L9" t="str">
            <v>Tidak</v>
          </cell>
        </row>
        <row r="10">
          <cell r="L10" t="str">
            <v>TDI</v>
          </cell>
        </row>
      </sheetData>
      <sheetData sheetId="2">
        <row r="9">
          <cell r="D9">
            <v>182565</v>
          </cell>
        </row>
      </sheetData>
      <sheetData sheetId="3">
        <row r="9">
          <cell r="F9" t="str">
            <v>…….%</v>
          </cell>
        </row>
      </sheetData>
      <sheetData sheetId="4"/>
      <sheetData sheetId="5">
        <row r="54">
          <cell r="K54" t="str">
            <v>sudah</v>
          </cell>
        </row>
      </sheetData>
      <sheetData sheetId="6">
        <row r="54">
          <cell r="K54" t="str">
            <v>sudah</v>
          </cell>
          <cell r="L54" t="str">
            <v>belum</v>
          </cell>
          <cell r="M54" t="str">
            <v>TDI</v>
          </cell>
        </row>
      </sheetData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  <pageSetUpPr fitToPage="1"/>
  </sheetPr>
  <dimension ref="A1:U67"/>
  <sheetViews>
    <sheetView view="pageBreakPreview" zoomScale="70" zoomScaleNormal="80" zoomScaleSheetLayoutView="70" workbookViewId="0">
      <pane ySplit="1" topLeftCell="A2" activePane="bottomLeft" state="frozen"/>
      <selection pane="bottomLeft" activeCell="E16" sqref="E16:E17"/>
    </sheetView>
  </sheetViews>
  <sheetFormatPr defaultRowHeight="14.25" x14ac:dyDescent="0.2"/>
  <cols>
    <col min="1" max="1" width="12.28515625" style="1" customWidth="1"/>
    <col min="2" max="2" width="9" style="1" customWidth="1"/>
    <col min="3" max="3" width="24.140625" style="1" customWidth="1"/>
    <col min="4" max="4" width="9.140625" style="1"/>
    <col min="5" max="5" width="27" style="2" customWidth="1"/>
    <col min="6" max="6" width="30.5703125" style="2" customWidth="1"/>
    <col min="7" max="7" width="28.42578125" style="3" customWidth="1"/>
    <col min="8" max="8" width="1.5703125" style="3" customWidth="1"/>
    <col min="9" max="9" width="23.42578125" style="4" customWidth="1"/>
    <col min="10" max="10" width="8.140625" style="4" customWidth="1"/>
    <col min="11" max="11" width="28.42578125" style="3" customWidth="1"/>
    <col min="12" max="12" width="1.5703125" style="3" customWidth="1"/>
    <col min="13" max="13" width="23.42578125" style="4" customWidth="1"/>
    <col min="14" max="14" width="8.140625" style="4" customWidth="1"/>
    <col min="15" max="16" width="14.140625" style="2" customWidth="1"/>
    <col min="17" max="17" width="13.28515625" style="2" customWidth="1"/>
    <col min="18" max="18" width="41.28515625" style="2" bestFit="1" customWidth="1"/>
    <col min="19" max="19" width="23.42578125" style="2" customWidth="1"/>
    <col min="20" max="16384" width="9.140625" style="2"/>
  </cols>
  <sheetData>
    <row r="1" spans="1:21" x14ac:dyDescent="0.2">
      <c r="A1" s="48"/>
      <c r="B1" s="48"/>
      <c r="C1" s="48"/>
      <c r="D1" s="48"/>
      <c r="E1" s="49"/>
      <c r="F1" s="49"/>
      <c r="G1" s="50"/>
      <c r="H1" s="50"/>
      <c r="I1" s="51"/>
      <c r="J1" s="51"/>
      <c r="K1" s="50"/>
      <c r="L1" s="50"/>
      <c r="M1" s="51"/>
      <c r="N1" s="51"/>
      <c r="O1" s="49"/>
      <c r="P1" s="49"/>
      <c r="Q1" s="49"/>
      <c r="R1" s="49"/>
      <c r="S1" s="49"/>
      <c r="T1" s="49"/>
      <c r="U1" s="49"/>
    </row>
    <row r="2" spans="1:21" ht="20.25" x14ac:dyDescent="0.2">
      <c r="A2" s="46" t="s">
        <v>127</v>
      </c>
      <c r="B2" s="52" t="s">
        <v>132</v>
      </c>
      <c r="C2" s="46" t="s">
        <v>138</v>
      </c>
    </row>
    <row r="3" spans="1:21" ht="20.25" customHeight="1" x14ac:dyDescent="0.2">
      <c r="A3" s="47" t="s">
        <v>133</v>
      </c>
      <c r="B3" s="53" t="s">
        <v>132</v>
      </c>
      <c r="C3" s="132" t="s">
        <v>139</v>
      </c>
      <c r="D3" s="132"/>
      <c r="E3" s="132"/>
      <c r="F3" s="72"/>
      <c r="G3" s="72"/>
      <c r="H3" s="47"/>
      <c r="I3" s="47"/>
      <c r="J3" s="47"/>
      <c r="K3" s="72"/>
      <c r="L3" s="47"/>
      <c r="M3" s="47"/>
      <c r="N3" s="47"/>
      <c r="O3" s="47"/>
      <c r="P3" s="47"/>
      <c r="Q3" s="47"/>
    </row>
    <row r="4" spans="1:21" ht="20.25" x14ac:dyDescent="0.2">
      <c r="A4" s="47"/>
      <c r="B4" s="47"/>
      <c r="C4" s="133" t="s">
        <v>140</v>
      </c>
      <c r="D4" s="133"/>
      <c r="E4" s="133"/>
      <c r="F4" s="73"/>
      <c r="G4" s="73"/>
      <c r="H4" s="57"/>
      <c r="I4" s="57"/>
      <c r="J4" s="57"/>
      <c r="K4" s="73"/>
      <c r="L4" s="57"/>
      <c r="M4" s="57"/>
      <c r="N4" s="57"/>
      <c r="O4" s="57"/>
      <c r="P4" s="57"/>
      <c r="Q4" s="57"/>
    </row>
    <row r="5" spans="1:21" ht="29.25" customHeight="1" x14ac:dyDescent="0.2">
      <c r="A5" s="160" t="s">
        <v>10</v>
      </c>
      <c r="B5" s="142" t="s">
        <v>0</v>
      </c>
      <c r="C5" s="144"/>
      <c r="D5" s="141" t="s">
        <v>88</v>
      </c>
      <c r="E5" s="141" t="s">
        <v>1</v>
      </c>
      <c r="F5" s="141" t="s">
        <v>2</v>
      </c>
      <c r="G5" s="142" t="s">
        <v>124</v>
      </c>
      <c r="H5" s="143"/>
      <c r="I5" s="143"/>
      <c r="J5" s="143"/>
      <c r="K5" s="143"/>
      <c r="L5" s="143"/>
      <c r="M5" s="143"/>
      <c r="N5" s="144"/>
      <c r="O5" s="142" t="s">
        <v>11</v>
      </c>
      <c r="P5" s="144"/>
      <c r="Q5" s="141" t="s">
        <v>86</v>
      </c>
    </row>
    <row r="6" spans="1:21" ht="21" customHeight="1" x14ac:dyDescent="0.2">
      <c r="A6" s="161"/>
      <c r="B6" s="162"/>
      <c r="C6" s="163"/>
      <c r="D6" s="145"/>
      <c r="E6" s="145"/>
      <c r="F6" s="145"/>
      <c r="G6" s="141" t="s">
        <v>141</v>
      </c>
      <c r="H6" s="141"/>
      <c r="I6" s="141"/>
      <c r="J6" s="141"/>
      <c r="K6" s="141" t="s">
        <v>142</v>
      </c>
      <c r="L6" s="141"/>
      <c r="M6" s="141"/>
      <c r="N6" s="141"/>
      <c r="O6" s="5" t="s">
        <v>141</v>
      </c>
      <c r="P6" s="5" t="s">
        <v>142</v>
      </c>
      <c r="Q6" s="145"/>
    </row>
    <row r="7" spans="1:21" s="7" customFormat="1" ht="21.75" customHeight="1" thickBot="1" x14ac:dyDescent="0.3">
      <c r="A7" s="6" t="s">
        <v>100</v>
      </c>
      <c r="B7" s="146" t="s">
        <v>101</v>
      </c>
      <c r="C7" s="147"/>
      <c r="D7" s="6" t="s">
        <v>102</v>
      </c>
      <c r="E7" s="6" t="s">
        <v>103</v>
      </c>
      <c r="F7" s="6" t="s">
        <v>104</v>
      </c>
      <c r="G7" s="138" t="s">
        <v>106</v>
      </c>
      <c r="H7" s="139"/>
      <c r="I7" s="139"/>
      <c r="J7" s="139"/>
      <c r="K7" s="139"/>
      <c r="L7" s="139"/>
      <c r="M7" s="139"/>
      <c r="N7" s="140"/>
      <c r="O7" s="146" t="s">
        <v>105</v>
      </c>
      <c r="P7" s="147"/>
      <c r="Q7" s="6" t="s">
        <v>107</v>
      </c>
    </row>
    <row r="8" spans="1:21" ht="31.5" customHeight="1" thickTop="1" x14ac:dyDescent="0.2">
      <c r="A8" s="148">
        <v>1</v>
      </c>
      <c r="B8" s="150" t="s">
        <v>12</v>
      </c>
      <c r="C8" s="151"/>
      <c r="D8" s="148">
        <v>1</v>
      </c>
      <c r="E8" s="156" t="s">
        <v>13</v>
      </c>
      <c r="F8" s="158" t="s">
        <v>35</v>
      </c>
      <c r="G8" s="8" t="s">
        <v>54</v>
      </c>
      <c r="H8" s="9"/>
      <c r="I8" s="59">
        <v>5</v>
      </c>
      <c r="J8" s="134" t="s">
        <v>108</v>
      </c>
      <c r="K8" s="8" t="s">
        <v>54</v>
      </c>
      <c r="L8" s="9"/>
      <c r="M8" s="59">
        <v>4</v>
      </c>
      <c r="N8" s="134" t="s">
        <v>108</v>
      </c>
      <c r="O8" s="128">
        <v>0</v>
      </c>
      <c r="P8" s="128">
        <v>0</v>
      </c>
      <c r="Q8" s="128" t="s">
        <v>9</v>
      </c>
    </row>
    <row r="9" spans="1:21" ht="28.5" customHeight="1" x14ac:dyDescent="0.2">
      <c r="A9" s="149"/>
      <c r="B9" s="152"/>
      <c r="C9" s="153"/>
      <c r="D9" s="149"/>
      <c r="E9" s="157"/>
      <c r="F9" s="159"/>
      <c r="G9" s="10" t="s">
        <v>55</v>
      </c>
      <c r="H9" s="11"/>
      <c r="I9" s="60" t="s">
        <v>137</v>
      </c>
      <c r="J9" s="130"/>
      <c r="K9" s="10" t="s">
        <v>55</v>
      </c>
      <c r="L9" s="11"/>
      <c r="M9" s="60" t="s">
        <v>137</v>
      </c>
      <c r="N9" s="130"/>
      <c r="O9" s="126"/>
      <c r="P9" s="126"/>
      <c r="Q9" s="126"/>
    </row>
    <row r="10" spans="1:21" ht="29.25" customHeight="1" x14ac:dyDescent="0.2">
      <c r="A10" s="149"/>
      <c r="B10" s="152"/>
      <c r="C10" s="153"/>
      <c r="D10" s="149">
        <v>2</v>
      </c>
      <c r="E10" s="157" t="s">
        <v>129</v>
      </c>
      <c r="F10" s="159" t="s">
        <v>36</v>
      </c>
      <c r="G10" s="13" t="s">
        <v>56</v>
      </c>
      <c r="H10" s="11"/>
      <c r="I10" s="14">
        <v>1</v>
      </c>
      <c r="J10" s="15"/>
      <c r="K10" s="13" t="s">
        <v>56</v>
      </c>
      <c r="L10" s="11"/>
      <c r="M10" s="14">
        <v>3</v>
      </c>
      <c r="N10" s="15"/>
      <c r="O10" s="126">
        <v>1</v>
      </c>
      <c r="P10" s="126">
        <v>3</v>
      </c>
      <c r="Q10" s="126" t="s">
        <v>125</v>
      </c>
    </row>
    <row r="11" spans="1:21" ht="18" customHeight="1" x14ac:dyDescent="0.2">
      <c r="A11" s="149"/>
      <c r="B11" s="152"/>
      <c r="C11" s="153"/>
      <c r="D11" s="149"/>
      <c r="E11" s="157"/>
      <c r="F11" s="159"/>
      <c r="G11" s="16" t="s">
        <v>109</v>
      </c>
      <c r="H11" s="11"/>
      <c r="I11" s="135"/>
      <c r="J11" s="136"/>
      <c r="K11" s="16" t="s">
        <v>109</v>
      </c>
      <c r="L11" s="11"/>
      <c r="M11" s="135"/>
      <c r="N11" s="136"/>
      <c r="O11" s="126"/>
      <c r="P11" s="126"/>
      <c r="Q11" s="126"/>
    </row>
    <row r="12" spans="1:21" x14ac:dyDescent="0.2">
      <c r="A12" s="149"/>
      <c r="B12" s="152"/>
      <c r="C12" s="153"/>
      <c r="D12" s="149"/>
      <c r="E12" s="157"/>
      <c r="F12" s="159"/>
      <c r="G12" s="16" t="s">
        <v>110</v>
      </c>
      <c r="H12" s="11"/>
      <c r="I12" s="135"/>
      <c r="J12" s="136"/>
      <c r="K12" s="16" t="s">
        <v>110</v>
      </c>
      <c r="L12" s="11"/>
      <c r="M12" s="135"/>
      <c r="N12" s="136"/>
      <c r="O12" s="126"/>
      <c r="P12" s="126"/>
      <c r="Q12" s="126"/>
    </row>
    <row r="13" spans="1:21" x14ac:dyDescent="0.2">
      <c r="A13" s="149"/>
      <c r="B13" s="152"/>
      <c r="C13" s="153"/>
      <c r="D13" s="149"/>
      <c r="E13" s="157"/>
      <c r="F13" s="159"/>
      <c r="G13" s="16" t="s">
        <v>111</v>
      </c>
      <c r="H13" s="11"/>
      <c r="I13" s="135"/>
      <c r="J13" s="136"/>
      <c r="K13" s="16" t="s">
        <v>111</v>
      </c>
      <c r="L13" s="11"/>
      <c r="M13" s="135"/>
      <c r="N13" s="136"/>
      <c r="O13" s="126"/>
      <c r="P13" s="126"/>
      <c r="Q13" s="126"/>
    </row>
    <row r="14" spans="1:21" x14ac:dyDescent="0.2">
      <c r="A14" s="149"/>
      <c r="B14" s="152"/>
      <c r="C14" s="153"/>
      <c r="D14" s="149"/>
      <c r="E14" s="157"/>
      <c r="F14" s="159"/>
      <c r="G14" s="16" t="s">
        <v>112</v>
      </c>
      <c r="H14" s="11"/>
      <c r="I14" s="135"/>
      <c r="J14" s="136"/>
      <c r="K14" s="16" t="s">
        <v>112</v>
      </c>
      <c r="L14" s="11"/>
      <c r="M14" s="135"/>
      <c r="N14" s="136"/>
      <c r="O14" s="126"/>
      <c r="P14" s="126"/>
      <c r="Q14" s="126"/>
    </row>
    <row r="15" spans="1:21" x14ac:dyDescent="0.2">
      <c r="A15" s="149"/>
      <c r="B15" s="154"/>
      <c r="C15" s="155"/>
      <c r="D15" s="149"/>
      <c r="E15" s="157"/>
      <c r="F15" s="159"/>
      <c r="G15" s="16" t="s">
        <v>113</v>
      </c>
      <c r="H15" s="11"/>
      <c r="I15" s="135"/>
      <c r="J15" s="136"/>
      <c r="K15" s="16" t="s">
        <v>113</v>
      </c>
      <c r="L15" s="11"/>
      <c r="M15" s="135"/>
      <c r="N15" s="136"/>
      <c r="O15" s="126"/>
      <c r="P15" s="126"/>
      <c r="Q15" s="126"/>
    </row>
    <row r="16" spans="1:21" ht="33" customHeight="1" x14ac:dyDescent="0.2">
      <c r="A16" s="149">
        <v>2</v>
      </c>
      <c r="B16" s="164" t="s">
        <v>3</v>
      </c>
      <c r="C16" s="165"/>
      <c r="D16" s="149">
        <v>3</v>
      </c>
      <c r="E16" s="157" t="s">
        <v>14</v>
      </c>
      <c r="F16" s="159" t="s">
        <v>37</v>
      </c>
      <c r="G16" s="10" t="s">
        <v>57</v>
      </c>
      <c r="H16" s="11"/>
      <c r="I16" s="14">
        <v>0</v>
      </c>
      <c r="J16" s="129" t="s">
        <v>108</v>
      </c>
      <c r="K16" s="10" t="s">
        <v>57</v>
      </c>
      <c r="L16" s="11"/>
      <c r="M16" s="14">
        <v>0</v>
      </c>
      <c r="N16" s="129" t="s">
        <v>108</v>
      </c>
      <c r="O16" s="127">
        <v>0</v>
      </c>
      <c r="P16" s="127">
        <v>0</v>
      </c>
      <c r="Q16" s="126" t="s">
        <v>9</v>
      </c>
    </row>
    <row r="17" spans="1:18" ht="42" customHeight="1" x14ac:dyDescent="0.2">
      <c r="A17" s="149"/>
      <c r="B17" s="154"/>
      <c r="C17" s="155"/>
      <c r="D17" s="149"/>
      <c r="E17" s="157"/>
      <c r="F17" s="159"/>
      <c r="G17" s="10" t="s">
        <v>58</v>
      </c>
      <c r="H17" s="11"/>
      <c r="I17" s="14">
        <v>0</v>
      </c>
      <c r="J17" s="130"/>
      <c r="K17" s="10" t="s">
        <v>58</v>
      </c>
      <c r="L17" s="11"/>
      <c r="M17" s="14">
        <v>0</v>
      </c>
      <c r="N17" s="130"/>
      <c r="O17" s="127"/>
      <c r="P17" s="127"/>
      <c r="Q17" s="126"/>
    </row>
    <row r="18" spans="1:18" ht="17.25" customHeight="1" x14ac:dyDescent="0.2">
      <c r="A18" s="149">
        <v>3</v>
      </c>
      <c r="B18" s="164" t="s">
        <v>4</v>
      </c>
      <c r="C18" s="165"/>
      <c r="D18" s="149">
        <v>4</v>
      </c>
      <c r="E18" s="157" t="s">
        <v>15</v>
      </c>
      <c r="F18" s="159" t="s">
        <v>38</v>
      </c>
      <c r="G18" s="10" t="s">
        <v>59</v>
      </c>
      <c r="H18" s="11"/>
      <c r="I18" s="12">
        <v>3</v>
      </c>
      <c r="J18" s="137" t="s">
        <v>108</v>
      </c>
      <c r="K18" s="10" t="s">
        <v>59</v>
      </c>
      <c r="L18" s="11"/>
      <c r="M18" s="12">
        <v>11</v>
      </c>
      <c r="N18" s="137" t="s">
        <v>108</v>
      </c>
      <c r="O18" s="166">
        <v>100</v>
      </c>
      <c r="P18" s="166">
        <f>I18/I19*100</f>
        <v>100</v>
      </c>
      <c r="Q18" s="126" t="s">
        <v>9</v>
      </c>
    </row>
    <row r="19" spans="1:18" ht="26.25" customHeight="1" x14ac:dyDescent="0.2">
      <c r="A19" s="149"/>
      <c r="B19" s="152"/>
      <c r="C19" s="153"/>
      <c r="D19" s="149"/>
      <c r="E19" s="157"/>
      <c r="F19" s="159"/>
      <c r="G19" s="10" t="s">
        <v>60</v>
      </c>
      <c r="H19" s="11"/>
      <c r="I19" s="12">
        <v>3</v>
      </c>
      <c r="J19" s="130"/>
      <c r="K19" s="10" t="s">
        <v>60</v>
      </c>
      <c r="L19" s="11"/>
      <c r="M19" s="12">
        <v>11</v>
      </c>
      <c r="N19" s="130"/>
      <c r="O19" s="166"/>
      <c r="P19" s="166"/>
      <c r="Q19" s="126"/>
    </row>
    <row r="20" spans="1:18" ht="43.5" customHeight="1" x14ac:dyDescent="0.2">
      <c r="A20" s="149"/>
      <c r="B20" s="152"/>
      <c r="C20" s="153"/>
      <c r="D20" s="149">
        <v>5</v>
      </c>
      <c r="E20" s="157" t="s">
        <v>16</v>
      </c>
      <c r="F20" s="159" t="s">
        <v>39</v>
      </c>
      <c r="G20" s="10" t="s">
        <v>61</v>
      </c>
      <c r="H20" s="11"/>
      <c r="I20" s="12"/>
      <c r="J20" s="17"/>
      <c r="K20" s="10" t="s">
        <v>61</v>
      </c>
      <c r="L20" s="11"/>
      <c r="M20" s="12"/>
      <c r="N20" s="17"/>
      <c r="O20" s="126" t="s">
        <v>128</v>
      </c>
      <c r="P20" s="126" t="s">
        <v>128</v>
      </c>
      <c r="Q20" s="126"/>
    </row>
    <row r="21" spans="1:18" ht="21.75" customHeight="1" x14ac:dyDescent="0.2">
      <c r="A21" s="149"/>
      <c r="B21" s="152"/>
      <c r="C21" s="153"/>
      <c r="D21" s="149"/>
      <c r="E21" s="157"/>
      <c r="F21" s="159"/>
      <c r="G21" s="10" t="s">
        <v>62</v>
      </c>
      <c r="H21" s="11"/>
      <c r="I21" s="18"/>
      <c r="J21" s="19"/>
      <c r="K21" s="10" t="s">
        <v>62</v>
      </c>
      <c r="L21" s="11"/>
      <c r="M21" s="18"/>
      <c r="N21" s="19"/>
      <c r="O21" s="126"/>
      <c r="P21" s="126"/>
      <c r="Q21" s="126"/>
    </row>
    <row r="22" spans="1:18" ht="17.25" customHeight="1" x14ac:dyDescent="0.2">
      <c r="A22" s="149"/>
      <c r="B22" s="152"/>
      <c r="C22" s="153"/>
      <c r="D22" s="149"/>
      <c r="E22" s="157"/>
      <c r="F22" s="159"/>
      <c r="G22" s="10" t="s">
        <v>63</v>
      </c>
      <c r="H22" s="11"/>
      <c r="I22" s="18"/>
      <c r="J22" s="19"/>
      <c r="K22" s="10" t="s">
        <v>63</v>
      </c>
      <c r="L22" s="11"/>
      <c r="M22" s="18"/>
      <c r="N22" s="19"/>
      <c r="O22" s="126"/>
      <c r="P22" s="126"/>
      <c r="Q22" s="126"/>
    </row>
    <row r="23" spans="1:18" ht="15.75" customHeight="1" x14ac:dyDescent="0.2">
      <c r="A23" s="149"/>
      <c r="B23" s="152"/>
      <c r="C23" s="153"/>
      <c r="D23" s="149"/>
      <c r="E23" s="157"/>
      <c r="F23" s="159"/>
      <c r="G23" s="10" t="s">
        <v>64</v>
      </c>
      <c r="H23" s="11"/>
      <c r="I23" s="20"/>
      <c r="J23" s="19"/>
      <c r="K23" s="10" t="s">
        <v>64</v>
      </c>
      <c r="L23" s="11"/>
      <c r="M23" s="20"/>
      <c r="N23" s="19"/>
      <c r="O23" s="126"/>
      <c r="P23" s="126"/>
      <c r="Q23" s="126"/>
    </row>
    <row r="24" spans="1:18" ht="15.75" customHeight="1" x14ac:dyDescent="0.2">
      <c r="A24" s="149"/>
      <c r="B24" s="154"/>
      <c r="C24" s="155"/>
      <c r="D24" s="149"/>
      <c r="E24" s="157"/>
      <c r="F24" s="159"/>
      <c r="G24" s="10" t="s">
        <v>65</v>
      </c>
      <c r="H24" s="11"/>
      <c r="I24" s="20"/>
      <c r="J24" s="19"/>
      <c r="K24" s="10" t="s">
        <v>65</v>
      </c>
      <c r="L24" s="11"/>
      <c r="M24" s="20"/>
      <c r="N24" s="19"/>
      <c r="O24" s="126"/>
      <c r="P24" s="126"/>
      <c r="Q24" s="126"/>
    </row>
    <row r="25" spans="1:18" ht="19.5" customHeight="1" x14ac:dyDescent="0.2">
      <c r="A25" s="149">
        <v>4</v>
      </c>
      <c r="B25" s="167" t="s">
        <v>5</v>
      </c>
      <c r="C25" s="168"/>
      <c r="D25" s="149">
        <v>6</v>
      </c>
      <c r="E25" s="157" t="s">
        <v>89</v>
      </c>
      <c r="F25" s="159" t="s">
        <v>90</v>
      </c>
      <c r="G25" s="10" t="s">
        <v>66</v>
      </c>
      <c r="H25" s="11"/>
      <c r="I25" s="20">
        <v>16</v>
      </c>
      <c r="J25" s="19"/>
      <c r="K25" s="10" t="s">
        <v>66</v>
      </c>
      <c r="L25" s="11"/>
      <c r="M25" s="20">
        <v>39</v>
      </c>
      <c r="N25" s="19"/>
      <c r="O25" s="166">
        <f>I25/I26*100</f>
        <v>0.20371785077667429</v>
      </c>
      <c r="P25" s="166">
        <f>M25/M26*100</f>
        <v>0.49656226126814362</v>
      </c>
      <c r="Q25" s="126"/>
      <c r="R25" s="21" t="e">
        <v>#REF!</v>
      </c>
    </row>
    <row r="26" spans="1:18" ht="15.75" customHeight="1" x14ac:dyDescent="0.2">
      <c r="A26" s="149"/>
      <c r="B26" s="169"/>
      <c r="C26" s="170"/>
      <c r="D26" s="149"/>
      <c r="E26" s="157"/>
      <c r="F26" s="159"/>
      <c r="G26" s="10" t="s">
        <v>91</v>
      </c>
      <c r="H26" s="11"/>
      <c r="I26" s="22">
        <v>7854</v>
      </c>
      <c r="J26" s="23"/>
      <c r="K26" s="10" t="s">
        <v>91</v>
      </c>
      <c r="L26" s="11"/>
      <c r="M26" s="22">
        <v>7854</v>
      </c>
      <c r="N26" s="23"/>
      <c r="O26" s="166"/>
      <c r="P26" s="166"/>
      <c r="Q26" s="126"/>
    </row>
    <row r="27" spans="1:18" ht="47.25" customHeight="1" x14ac:dyDescent="0.2">
      <c r="A27" s="149"/>
      <c r="B27" s="169"/>
      <c r="C27" s="170"/>
      <c r="D27" s="149">
        <v>7</v>
      </c>
      <c r="E27" s="157" t="s">
        <v>17</v>
      </c>
      <c r="F27" s="159" t="s">
        <v>40</v>
      </c>
      <c r="G27" s="10" t="s">
        <v>67</v>
      </c>
      <c r="H27" s="11"/>
      <c r="I27" s="12">
        <v>3</v>
      </c>
      <c r="J27" s="129" t="s">
        <v>108</v>
      </c>
      <c r="K27" s="10" t="s">
        <v>67</v>
      </c>
      <c r="L27" s="11"/>
      <c r="M27" s="12">
        <v>11</v>
      </c>
      <c r="N27" s="129" t="s">
        <v>108</v>
      </c>
      <c r="O27" s="131">
        <v>100</v>
      </c>
      <c r="P27" s="131">
        <f>I27/I28*100</f>
        <v>100</v>
      </c>
      <c r="Q27" s="126" t="s">
        <v>9</v>
      </c>
    </row>
    <row r="28" spans="1:18" ht="39" customHeight="1" x14ac:dyDescent="0.2">
      <c r="A28" s="149"/>
      <c r="B28" s="169"/>
      <c r="C28" s="170"/>
      <c r="D28" s="149"/>
      <c r="E28" s="157"/>
      <c r="F28" s="159"/>
      <c r="G28" s="10" t="s">
        <v>68</v>
      </c>
      <c r="H28" s="11"/>
      <c r="I28" s="12">
        <v>3</v>
      </c>
      <c r="J28" s="130"/>
      <c r="K28" s="10" t="s">
        <v>68</v>
      </c>
      <c r="L28" s="11"/>
      <c r="M28" s="12">
        <v>11</v>
      </c>
      <c r="N28" s="130"/>
      <c r="O28" s="131"/>
      <c r="P28" s="131"/>
      <c r="Q28" s="126"/>
    </row>
    <row r="29" spans="1:18" ht="30.75" customHeight="1" x14ac:dyDescent="0.2">
      <c r="A29" s="149"/>
      <c r="B29" s="169"/>
      <c r="C29" s="170"/>
      <c r="D29" s="149">
        <v>8</v>
      </c>
      <c r="E29" s="157" t="s">
        <v>18</v>
      </c>
      <c r="F29" s="159" t="s">
        <v>41</v>
      </c>
      <c r="G29" s="10" t="s">
        <v>69</v>
      </c>
      <c r="H29" s="11"/>
      <c r="I29" s="12">
        <v>3</v>
      </c>
      <c r="J29" s="137" t="s">
        <v>108</v>
      </c>
      <c r="K29" s="10" t="s">
        <v>69</v>
      </c>
      <c r="L29" s="11"/>
      <c r="M29" s="12">
        <v>11</v>
      </c>
      <c r="N29" s="137" t="s">
        <v>108</v>
      </c>
      <c r="O29" s="131">
        <v>100</v>
      </c>
      <c r="P29" s="131">
        <f>I29/I30*100</f>
        <v>100</v>
      </c>
      <c r="Q29" s="126" t="s">
        <v>9</v>
      </c>
    </row>
    <row r="30" spans="1:18" ht="47.25" customHeight="1" x14ac:dyDescent="0.2">
      <c r="A30" s="149"/>
      <c r="B30" s="171"/>
      <c r="C30" s="172"/>
      <c r="D30" s="149"/>
      <c r="E30" s="157"/>
      <c r="F30" s="159"/>
      <c r="G30" s="10" t="s">
        <v>68</v>
      </c>
      <c r="H30" s="11"/>
      <c r="I30" s="12">
        <v>3</v>
      </c>
      <c r="J30" s="130"/>
      <c r="K30" s="10" t="s">
        <v>68</v>
      </c>
      <c r="L30" s="11"/>
      <c r="M30" s="12">
        <v>11</v>
      </c>
      <c r="N30" s="130"/>
      <c r="O30" s="131"/>
      <c r="P30" s="131"/>
      <c r="Q30" s="126"/>
    </row>
    <row r="31" spans="1:18" ht="42.75" x14ac:dyDescent="0.2">
      <c r="A31" s="149">
        <v>5</v>
      </c>
      <c r="B31" s="167" t="s">
        <v>6</v>
      </c>
      <c r="C31" s="168"/>
      <c r="D31" s="149">
        <v>9</v>
      </c>
      <c r="E31" s="24" t="s">
        <v>19</v>
      </c>
      <c r="F31" s="159" t="s">
        <v>42</v>
      </c>
      <c r="G31" s="10" t="s">
        <v>70</v>
      </c>
      <c r="H31" s="11"/>
      <c r="I31" s="12"/>
      <c r="J31" s="17"/>
      <c r="K31" s="10" t="s">
        <v>70</v>
      </c>
      <c r="L31" s="11"/>
      <c r="M31" s="12"/>
      <c r="N31" s="17"/>
      <c r="O31" s="126">
        <v>3</v>
      </c>
      <c r="P31" s="126">
        <v>3</v>
      </c>
      <c r="Q31" s="126" t="s">
        <v>71</v>
      </c>
    </row>
    <row r="32" spans="1:18" ht="15.75" customHeight="1" x14ac:dyDescent="0.2">
      <c r="A32" s="149"/>
      <c r="B32" s="169"/>
      <c r="C32" s="170"/>
      <c r="D32" s="149"/>
      <c r="E32" s="24" t="s">
        <v>20</v>
      </c>
      <c r="F32" s="159"/>
      <c r="G32" s="25" t="s">
        <v>20</v>
      </c>
      <c r="H32" s="11"/>
      <c r="I32" s="12"/>
      <c r="J32" s="17"/>
      <c r="K32" s="25" t="s">
        <v>20</v>
      </c>
      <c r="L32" s="11"/>
      <c r="M32" s="12"/>
      <c r="N32" s="17"/>
      <c r="O32" s="126"/>
      <c r="P32" s="126"/>
      <c r="Q32" s="126"/>
    </row>
    <row r="33" spans="1:19" ht="15.75" customHeight="1" x14ac:dyDescent="0.2">
      <c r="A33" s="149"/>
      <c r="B33" s="169"/>
      <c r="C33" s="170"/>
      <c r="D33" s="149"/>
      <c r="E33" s="24" t="s">
        <v>21</v>
      </c>
      <c r="F33" s="159"/>
      <c r="G33" s="25" t="s">
        <v>21</v>
      </c>
      <c r="H33" s="11"/>
      <c r="I33" s="12"/>
      <c r="J33" s="17"/>
      <c r="K33" s="25" t="s">
        <v>21</v>
      </c>
      <c r="L33" s="11"/>
      <c r="M33" s="12"/>
      <c r="N33" s="17"/>
      <c r="O33" s="126"/>
      <c r="P33" s="126"/>
      <c r="Q33" s="126"/>
    </row>
    <row r="34" spans="1:19" ht="15.75" customHeight="1" x14ac:dyDescent="0.2">
      <c r="A34" s="149"/>
      <c r="B34" s="169"/>
      <c r="C34" s="170"/>
      <c r="D34" s="149"/>
      <c r="E34" s="24" t="s">
        <v>22</v>
      </c>
      <c r="F34" s="159"/>
      <c r="G34" s="25" t="s">
        <v>22</v>
      </c>
      <c r="H34" s="11"/>
      <c r="I34" s="12"/>
      <c r="J34" s="17"/>
      <c r="K34" s="25" t="s">
        <v>22</v>
      </c>
      <c r="L34" s="11"/>
      <c r="M34" s="12"/>
      <c r="N34" s="17"/>
      <c r="O34" s="126"/>
      <c r="P34" s="126"/>
      <c r="Q34" s="126"/>
    </row>
    <row r="35" spans="1:19" ht="33" customHeight="1" x14ac:dyDescent="0.2">
      <c r="A35" s="149"/>
      <c r="B35" s="169"/>
      <c r="C35" s="170"/>
      <c r="D35" s="149">
        <v>10</v>
      </c>
      <c r="E35" s="157" t="s">
        <v>94</v>
      </c>
      <c r="F35" s="159" t="s">
        <v>95</v>
      </c>
      <c r="G35" s="10" t="s">
        <v>73</v>
      </c>
      <c r="H35" s="11"/>
      <c r="I35" s="12">
        <v>5</v>
      </c>
      <c r="J35" s="137" t="s">
        <v>108</v>
      </c>
      <c r="K35" s="10" t="s">
        <v>73</v>
      </c>
      <c r="L35" s="11"/>
      <c r="M35" s="12">
        <v>5</v>
      </c>
      <c r="N35" s="137" t="s">
        <v>108</v>
      </c>
      <c r="O35" s="127">
        <v>100</v>
      </c>
      <c r="P35" s="127">
        <f>I35/I36*100</f>
        <v>100</v>
      </c>
      <c r="Q35" s="126" t="s">
        <v>9</v>
      </c>
    </row>
    <row r="36" spans="1:19" ht="23.25" customHeight="1" x14ac:dyDescent="0.2">
      <c r="A36" s="149"/>
      <c r="B36" s="169"/>
      <c r="C36" s="170"/>
      <c r="D36" s="149"/>
      <c r="E36" s="157"/>
      <c r="F36" s="159"/>
      <c r="G36" s="10" t="s">
        <v>96</v>
      </c>
      <c r="H36" s="11"/>
      <c r="I36" s="12">
        <v>5</v>
      </c>
      <c r="J36" s="130"/>
      <c r="K36" s="10" t="s">
        <v>96</v>
      </c>
      <c r="L36" s="11"/>
      <c r="M36" s="12">
        <v>5</v>
      </c>
      <c r="N36" s="130"/>
      <c r="O36" s="127"/>
      <c r="P36" s="127"/>
      <c r="Q36" s="126"/>
    </row>
    <row r="37" spans="1:19" ht="30" customHeight="1" x14ac:dyDescent="0.2">
      <c r="A37" s="149"/>
      <c r="B37" s="169"/>
      <c r="C37" s="170"/>
      <c r="D37" s="149">
        <v>11</v>
      </c>
      <c r="E37" s="157" t="s">
        <v>97</v>
      </c>
      <c r="F37" s="159" t="s">
        <v>98</v>
      </c>
      <c r="G37" s="10" t="s">
        <v>74</v>
      </c>
      <c r="H37" s="11"/>
      <c r="I37" s="12">
        <v>5</v>
      </c>
      <c r="J37" s="137" t="s">
        <v>108</v>
      </c>
      <c r="K37" s="10" t="s">
        <v>74</v>
      </c>
      <c r="L37" s="11"/>
      <c r="M37" s="12">
        <v>5</v>
      </c>
      <c r="N37" s="137" t="s">
        <v>108</v>
      </c>
      <c r="O37" s="127">
        <v>100</v>
      </c>
      <c r="P37" s="127">
        <f t="shared" ref="P37" si="0">I37/I38*100</f>
        <v>100</v>
      </c>
      <c r="Q37" s="126" t="s">
        <v>9</v>
      </c>
    </row>
    <row r="38" spans="1:19" ht="35.25" customHeight="1" x14ac:dyDescent="0.2">
      <c r="A38" s="149"/>
      <c r="B38" s="169"/>
      <c r="C38" s="170"/>
      <c r="D38" s="149"/>
      <c r="E38" s="157"/>
      <c r="F38" s="159"/>
      <c r="G38" s="10" t="s">
        <v>75</v>
      </c>
      <c r="H38" s="11"/>
      <c r="I38" s="12">
        <v>5</v>
      </c>
      <c r="J38" s="130"/>
      <c r="K38" s="10" t="s">
        <v>75</v>
      </c>
      <c r="L38" s="11"/>
      <c r="M38" s="12">
        <v>5</v>
      </c>
      <c r="N38" s="130"/>
      <c r="O38" s="127"/>
      <c r="P38" s="127"/>
      <c r="Q38" s="126"/>
    </row>
    <row r="39" spans="1:19" ht="45.75" customHeight="1" x14ac:dyDescent="0.2">
      <c r="A39" s="149"/>
      <c r="B39" s="169"/>
      <c r="C39" s="170"/>
      <c r="D39" s="149">
        <v>12</v>
      </c>
      <c r="E39" s="157" t="s">
        <v>99</v>
      </c>
      <c r="F39" s="159" t="s">
        <v>92</v>
      </c>
      <c r="G39" s="10" t="s">
        <v>93</v>
      </c>
      <c r="H39" s="11"/>
      <c r="I39" s="12">
        <v>5</v>
      </c>
      <c r="J39" s="137" t="s">
        <v>108</v>
      </c>
      <c r="K39" s="10" t="s">
        <v>93</v>
      </c>
      <c r="L39" s="11"/>
      <c r="M39" s="12">
        <v>5</v>
      </c>
      <c r="N39" s="137" t="s">
        <v>108</v>
      </c>
      <c r="O39" s="127">
        <v>100</v>
      </c>
      <c r="P39" s="127">
        <f t="shared" ref="P39" si="1">I39/I40*100</f>
        <v>100</v>
      </c>
      <c r="Q39" s="126" t="s">
        <v>9</v>
      </c>
    </row>
    <row r="40" spans="1:19" ht="33" customHeight="1" x14ac:dyDescent="0.2">
      <c r="A40" s="149"/>
      <c r="B40" s="171"/>
      <c r="C40" s="172"/>
      <c r="D40" s="149"/>
      <c r="E40" s="157"/>
      <c r="F40" s="159"/>
      <c r="G40" s="10" t="s">
        <v>76</v>
      </c>
      <c r="H40" s="11"/>
      <c r="I40" s="12">
        <v>5</v>
      </c>
      <c r="J40" s="130"/>
      <c r="K40" s="10" t="s">
        <v>76</v>
      </c>
      <c r="L40" s="11"/>
      <c r="M40" s="12">
        <v>5</v>
      </c>
      <c r="N40" s="130"/>
      <c r="O40" s="127"/>
      <c r="P40" s="127"/>
      <c r="Q40" s="126"/>
    </row>
    <row r="41" spans="1:19" ht="29.25" customHeight="1" x14ac:dyDescent="0.2">
      <c r="A41" s="157">
        <v>6</v>
      </c>
      <c r="B41" s="164" t="s">
        <v>134</v>
      </c>
      <c r="C41" s="165"/>
      <c r="D41" s="149">
        <v>13</v>
      </c>
      <c r="E41" s="157" t="s">
        <v>23</v>
      </c>
      <c r="F41" s="173" t="s">
        <v>43</v>
      </c>
      <c r="G41" s="10" t="s">
        <v>77</v>
      </c>
      <c r="H41" s="11"/>
      <c r="I41" s="56">
        <v>6199579969</v>
      </c>
      <c r="J41" s="137" t="s">
        <v>108</v>
      </c>
      <c r="K41" s="10" t="s">
        <v>77</v>
      </c>
      <c r="L41" s="11"/>
      <c r="M41" s="56">
        <v>30653173941</v>
      </c>
      <c r="N41" s="137" t="s">
        <v>108</v>
      </c>
      <c r="O41" s="166">
        <f>I41/I42*100</f>
        <v>0.12897242335707798</v>
      </c>
      <c r="P41" s="166">
        <f>M41/M42*100</f>
        <v>0.63769064138622489</v>
      </c>
      <c r="Q41" s="126" t="s">
        <v>9</v>
      </c>
      <c r="R41" s="26" t="s">
        <v>114</v>
      </c>
      <c r="S41" s="27">
        <v>150890053306.70001</v>
      </c>
    </row>
    <row r="42" spans="1:19" ht="32.25" customHeight="1" x14ac:dyDescent="0.2">
      <c r="A42" s="157"/>
      <c r="B42" s="152"/>
      <c r="C42" s="153"/>
      <c r="D42" s="149"/>
      <c r="E42" s="157"/>
      <c r="F42" s="173"/>
      <c r="G42" s="10" t="s">
        <v>78</v>
      </c>
      <c r="H42" s="11"/>
      <c r="I42" s="28">
        <v>4806903528388.8604</v>
      </c>
      <c r="J42" s="130"/>
      <c r="K42" s="10" t="s">
        <v>78</v>
      </c>
      <c r="L42" s="11"/>
      <c r="M42" s="28">
        <v>4806903528388.8604</v>
      </c>
      <c r="N42" s="130"/>
      <c r="O42" s="166"/>
      <c r="P42" s="166"/>
      <c r="Q42" s="126"/>
      <c r="S42" s="27">
        <v>4232659950677.7002</v>
      </c>
    </row>
    <row r="43" spans="1:19" ht="29.25" customHeight="1" x14ac:dyDescent="0.2">
      <c r="A43" s="157"/>
      <c r="B43" s="152"/>
      <c r="C43" s="153"/>
      <c r="D43" s="29">
        <v>14</v>
      </c>
      <c r="E43" s="157" t="s">
        <v>24</v>
      </c>
      <c r="F43" s="173" t="s">
        <v>44</v>
      </c>
      <c r="G43" s="13" t="s">
        <v>79</v>
      </c>
      <c r="H43" s="11"/>
      <c r="I43" s="30">
        <v>4368478</v>
      </c>
      <c r="J43" s="137" t="s">
        <v>108</v>
      </c>
      <c r="K43" s="13" t="s">
        <v>79</v>
      </c>
      <c r="L43" s="11"/>
      <c r="M43" s="30">
        <v>1843876480</v>
      </c>
      <c r="N43" s="137" t="s">
        <v>108</v>
      </c>
      <c r="O43" s="166">
        <f>I43/I44*100</f>
        <v>7.4152168706546145E-2</v>
      </c>
      <c r="P43" s="166">
        <f>M43/M44*100</f>
        <v>7.1261936424432957</v>
      </c>
      <c r="Q43" s="126" t="s">
        <v>9</v>
      </c>
    </row>
    <row r="44" spans="1:19" ht="15.75" customHeight="1" x14ac:dyDescent="0.2">
      <c r="A44" s="157"/>
      <c r="B44" s="152"/>
      <c r="C44" s="153"/>
      <c r="D44" s="29"/>
      <c r="E44" s="157"/>
      <c r="F44" s="173"/>
      <c r="G44" s="13" t="s">
        <v>80</v>
      </c>
      <c r="H44" s="11"/>
      <c r="I44" s="30">
        <v>5891234304</v>
      </c>
      <c r="J44" s="130"/>
      <c r="K44" s="13" t="s">
        <v>80</v>
      </c>
      <c r="L44" s="11"/>
      <c r="M44" s="30">
        <v>25874633395</v>
      </c>
      <c r="N44" s="130"/>
      <c r="O44" s="166"/>
      <c r="P44" s="166"/>
      <c r="Q44" s="126"/>
    </row>
    <row r="45" spans="1:19" ht="31.5" customHeight="1" x14ac:dyDescent="0.2">
      <c r="A45" s="157"/>
      <c r="B45" s="152"/>
      <c r="C45" s="153"/>
      <c r="D45" s="149">
        <v>15</v>
      </c>
      <c r="E45" s="157" t="s">
        <v>25</v>
      </c>
      <c r="F45" s="159" t="s">
        <v>45</v>
      </c>
      <c r="G45" s="10" t="s">
        <v>81</v>
      </c>
      <c r="H45" s="11"/>
      <c r="I45" s="31">
        <v>464988877</v>
      </c>
      <c r="J45" s="137" t="s">
        <v>108</v>
      </c>
      <c r="K45" s="10" t="s">
        <v>81</v>
      </c>
      <c r="L45" s="11"/>
      <c r="M45" s="31">
        <v>47850000</v>
      </c>
      <c r="N45" s="137" t="s">
        <v>108</v>
      </c>
      <c r="O45" s="166">
        <f>I45/I46*100</f>
        <v>24.43269279939938</v>
      </c>
      <c r="P45" s="166">
        <f>M45/M46*100</f>
        <v>0.1991198203587671</v>
      </c>
      <c r="Q45" s="126" t="s">
        <v>9</v>
      </c>
    </row>
    <row r="46" spans="1:19" ht="26.25" customHeight="1" x14ac:dyDescent="0.2">
      <c r="A46" s="157"/>
      <c r="B46" s="152"/>
      <c r="C46" s="153"/>
      <c r="D46" s="149"/>
      <c r="E46" s="157"/>
      <c r="F46" s="159"/>
      <c r="G46" s="10" t="s">
        <v>82</v>
      </c>
      <c r="H46" s="11"/>
      <c r="I46" s="30">
        <v>1903142158</v>
      </c>
      <c r="J46" s="130"/>
      <c r="K46" s="10" t="s">
        <v>82</v>
      </c>
      <c r="L46" s="11"/>
      <c r="M46" s="30">
        <v>24030756915</v>
      </c>
      <c r="N46" s="130"/>
      <c r="O46" s="166"/>
      <c r="P46" s="166"/>
      <c r="Q46" s="126"/>
    </row>
    <row r="47" spans="1:19" ht="29.25" customHeight="1" x14ac:dyDescent="0.2">
      <c r="A47" s="157"/>
      <c r="B47" s="152"/>
      <c r="C47" s="153"/>
      <c r="D47" s="149">
        <v>16</v>
      </c>
      <c r="E47" s="174" t="s">
        <v>26</v>
      </c>
      <c r="F47" s="175" t="s">
        <v>46</v>
      </c>
      <c r="G47" s="10" t="s">
        <v>81</v>
      </c>
      <c r="H47" s="11"/>
      <c r="I47" s="31">
        <v>464988877</v>
      </c>
      <c r="J47" s="137" t="s">
        <v>108</v>
      </c>
      <c r="K47" s="10" t="s">
        <v>81</v>
      </c>
      <c r="L47" s="11"/>
      <c r="M47" s="31">
        <v>47850000</v>
      </c>
      <c r="N47" s="137" t="s">
        <v>108</v>
      </c>
      <c r="O47" s="166">
        <f>I47/I48*100</f>
        <v>7.8928939676407754</v>
      </c>
      <c r="P47" s="166">
        <f>M47/M48*100</f>
        <v>0.18493530247823572</v>
      </c>
      <c r="Q47" s="126" t="s">
        <v>9</v>
      </c>
    </row>
    <row r="48" spans="1:19" ht="15.75" customHeight="1" x14ac:dyDescent="0.2">
      <c r="A48" s="157"/>
      <c r="B48" s="152"/>
      <c r="C48" s="153"/>
      <c r="D48" s="149"/>
      <c r="E48" s="174"/>
      <c r="F48" s="175"/>
      <c r="G48" s="13" t="s">
        <v>80</v>
      </c>
      <c r="H48" s="11"/>
      <c r="I48" s="31">
        <v>5891234304</v>
      </c>
      <c r="J48" s="130"/>
      <c r="K48" s="13" t="s">
        <v>80</v>
      </c>
      <c r="L48" s="11"/>
      <c r="M48" s="31">
        <v>25873913395</v>
      </c>
      <c r="N48" s="130"/>
      <c r="O48" s="166"/>
      <c r="P48" s="166"/>
      <c r="Q48" s="126"/>
    </row>
    <row r="49" spans="1:17" ht="43.5" customHeight="1" x14ac:dyDescent="0.2">
      <c r="A49" s="157"/>
      <c r="B49" s="152"/>
      <c r="C49" s="153"/>
      <c r="D49" s="29">
        <v>17</v>
      </c>
      <c r="E49" s="24" t="s">
        <v>27</v>
      </c>
      <c r="F49" s="159" t="s">
        <v>47</v>
      </c>
      <c r="G49" s="10" t="s">
        <v>83</v>
      </c>
      <c r="H49" s="11"/>
      <c r="I49" s="12"/>
      <c r="J49" s="17"/>
      <c r="K49" s="10" t="s">
        <v>83</v>
      </c>
      <c r="L49" s="11"/>
      <c r="M49" s="12"/>
      <c r="N49" s="17"/>
      <c r="O49" s="126">
        <v>3</v>
      </c>
      <c r="P49" s="126">
        <v>3</v>
      </c>
      <c r="Q49" s="126" t="s">
        <v>87</v>
      </c>
    </row>
    <row r="50" spans="1:17" ht="15.75" customHeight="1" x14ac:dyDescent="0.2">
      <c r="A50" s="157"/>
      <c r="B50" s="152"/>
      <c r="C50" s="153"/>
      <c r="D50" s="33"/>
      <c r="E50" s="24" t="s">
        <v>28</v>
      </c>
      <c r="F50" s="159"/>
      <c r="G50" s="25" t="s">
        <v>28</v>
      </c>
      <c r="H50" s="11"/>
      <c r="I50" s="12"/>
      <c r="J50" s="17"/>
      <c r="K50" s="25" t="s">
        <v>28</v>
      </c>
      <c r="L50" s="11"/>
      <c r="M50" s="12"/>
      <c r="N50" s="17"/>
      <c r="O50" s="126"/>
      <c r="P50" s="126"/>
      <c r="Q50" s="126"/>
    </row>
    <row r="51" spans="1:17" ht="15.75" customHeight="1" x14ac:dyDescent="0.2">
      <c r="A51" s="157"/>
      <c r="B51" s="152"/>
      <c r="C51" s="153"/>
      <c r="D51" s="33"/>
      <c r="E51" s="24" t="s">
        <v>29</v>
      </c>
      <c r="F51" s="159"/>
      <c r="G51" s="25" t="s">
        <v>29</v>
      </c>
      <c r="H51" s="11"/>
      <c r="I51" s="12"/>
      <c r="J51" s="17"/>
      <c r="K51" s="25" t="s">
        <v>29</v>
      </c>
      <c r="L51" s="11"/>
      <c r="M51" s="12"/>
      <c r="N51" s="17"/>
      <c r="O51" s="126"/>
      <c r="P51" s="126"/>
      <c r="Q51" s="126"/>
    </row>
    <row r="52" spans="1:17" ht="15.75" customHeight="1" x14ac:dyDescent="0.2">
      <c r="A52" s="157"/>
      <c r="B52" s="154"/>
      <c r="C52" s="155"/>
      <c r="D52" s="33"/>
      <c r="E52" s="24" t="s">
        <v>30</v>
      </c>
      <c r="F52" s="159"/>
      <c r="G52" s="25" t="s">
        <v>30</v>
      </c>
      <c r="H52" s="11"/>
      <c r="I52" s="12"/>
      <c r="J52" s="17"/>
      <c r="K52" s="25" t="s">
        <v>30</v>
      </c>
      <c r="L52" s="11"/>
      <c r="M52" s="12"/>
      <c r="N52" s="17"/>
      <c r="O52" s="126"/>
      <c r="P52" s="126"/>
      <c r="Q52" s="126"/>
    </row>
    <row r="53" spans="1:17" ht="42.75" x14ac:dyDescent="0.2">
      <c r="A53" s="149">
        <v>7</v>
      </c>
      <c r="B53" s="164" t="s">
        <v>7</v>
      </c>
      <c r="C53" s="165"/>
      <c r="D53" s="29">
        <v>18</v>
      </c>
      <c r="E53" s="24" t="s">
        <v>31</v>
      </c>
      <c r="F53" s="34" t="s">
        <v>48</v>
      </c>
      <c r="G53" s="10" t="s">
        <v>130</v>
      </c>
      <c r="H53" s="11"/>
      <c r="I53" s="12"/>
      <c r="J53" s="17"/>
      <c r="K53" s="10" t="s">
        <v>130</v>
      </c>
      <c r="L53" s="11"/>
      <c r="M53" s="12"/>
      <c r="N53" s="17"/>
      <c r="O53" s="35" t="s">
        <v>72</v>
      </c>
      <c r="P53" s="35" t="s">
        <v>72</v>
      </c>
      <c r="Q53" s="36"/>
    </row>
    <row r="54" spans="1:17" ht="28.5" x14ac:dyDescent="0.2">
      <c r="A54" s="149"/>
      <c r="B54" s="152"/>
      <c r="C54" s="153"/>
      <c r="D54" s="149">
        <v>19</v>
      </c>
      <c r="E54" s="157" t="s">
        <v>32</v>
      </c>
      <c r="F54" s="159" t="s">
        <v>49</v>
      </c>
      <c r="G54" s="10" t="s">
        <v>84</v>
      </c>
      <c r="H54" s="11"/>
      <c r="I54" s="37">
        <v>0</v>
      </c>
      <c r="J54" s="137" t="s">
        <v>108</v>
      </c>
      <c r="K54" s="10" t="s">
        <v>84</v>
      </c>
      <c r="L54" s="11"/>
      <c r="M54" s="37">
        <v>0</v>
      </c>
      <c r="N54" s="137" t="s">
        <v>108</v>
      </c>
      <c r="O54" s="166">
        <v>0</v>
      </c>
      <c r="P54" s="166">
        <f>I54/I55*100</f>
        <v>0</v>
      </c>
      <c r="Q54" s="180" t="s">
        <v>9</v>
      </c>
    </row>
    <row r="55" spans="1:17" ht="33" customHeight="1" x14ac:dyDescent="0.2">
      <c r="A55" s="149"/>
      <c r="B55" s="154"/>
      <c r="C55" s="155"/>
      <c r="D55" s="149"/>
      <c r="E55" s="157"/>
      <c r="F55" s="159"/>
      <c r="G55" s="10" t="s">
        <v>85</v>
      </c>
      <c r="H55" s="11"/>
      <c r="I55" s="55">
        <v>20292409532</v>
      </c>
      <c r="J55" s="130"/>
      <c r="K55" s="10" t="s">
        <v>85</v>
      </c>
      <c r="L55" s="11"/>
      <c r="M55" s="55">
        <v>0</v>
      </c>
      <c r="N55" s="130"/>
      <c r="O55" s="166"/>
      <c r="P55" s="166"/>
      <c r="Q55" s="180"/>
    </row>
    <row r="56" spans="1:17" ht="28.5" customHeight="1" x14ac:dyDescent="0.2">
      <c r="A56" s="181">
        <v>8</v>
      </c>
      <c r="B56" s="164" t="s">
        <v>8</v>
      </c>
      <c r="C56" s="165"/>
      <c r="D56" s="149">
        <v>20</v>
      </c>
      <c r="E56" s="24" t="s">
        <v>33</v>
      </c>
      <c r="F56" s="159" t="s">
        <v>50</v>
      </c>
      <c r="G56" s="13" t="s">
        <v>52</v>
      </c>
      <c r="H56" s="11"/>
      <c r="I56" s="12"/>
      <c r="J56" s="17"/>
      <c r="K56" s="13" t="s">
        <v>52</v>
      </c>
      <c r="L56" s="11"/>
      <c r="M56" s="12"/>
      <c r="N56" s="17"/>
      <c r="O56" s="126">
        <v>3</v>
      </c>
      <c r="P56" s="126">
        <v>3</v>
      </c>
      <c r="Q56" s="126" t="s">
        <v>126</v>
      </c>
    </row>
    <row r="57" spans="1:17" ht="15.75" customHeight="1" x14ac:dyDescent="0.2">
      <c r="A57" s="182"/>
      <c r="B57" s="152"/>
      <c r="C57" s="153"/>
      <c r="D57" s="149"/>
      <c r="E57" s="24" t="s">
        <v>53</v>
      </c>
      <c r="F57" s="159"/>
      <c r="G57" s="25" t="s">
        <v>115</v>
      </c>
      <c r="H57" s="11"/>
      <c r="I57" s="12" t="s">
        <v>135</v>
      </c>
      <c r="J57" s="17"/>
      <c r="K57" s="25" t="s">
        <v>115</v>
      </c>
      <c r="L57" s="11"/>
      <c r="M57" s="12" t="s">
        <v>135</v>
      </c>
      <c r="N57" s="17"/>
      <c r="O57" s="126"/>
      <c r="P57" s="126"/>
      <c r="Q57" s="126"/>
    </row>
    <row r="58" spans="1:17" ht="15.75" customHeight="1" x14ac:dyDescent="0.2">
      <c r="A58" s="182"/>
      <c r="B58" s="152"/>
      <c r="C58" s="153"/>
      <c r="D58" s="149"/>
      <c r="E58" s="24" t="s">
        <v>116</v>
      </c>
      <c r="F58" s="159"/>
      <c r="G58" s="25" t="s">
        <v>117</v>
      </c>
      <c r="H58" s="11"/>
      <c r="I58" s="12" t="s">
        <v>135</v>
      </c>
      <c r="J58" s="17"/>
      <c r="K58" s="25" t="s">
        <v>117</v>
      </c>
      <c r="L58" s="11"/>
      <c r="M58" s="12" t="s">
        <v>135</v>
      </c>
      <c r="N58" s="17"/>
      <c r="O58" s="126"/>
      <c r="P58" s="126"/>
      <c r="Q58" s="126"/>
    </row>
    <row r="59" spans="1:17" ht="15.75" customHeight="1" x14ac:dyDescent="0.2">
      <c r="A59" s="182"/>
      <c r="B59" s="152"/>
      <c r="C59" s="153"/>
      <c r="D59" s="149"/>
      <c r="E59" s="24" t="s">
        <v>118</v>
      </c>
      <c r="F59" s="159"/>
      <c r="G59" s="25" t="s">
        <v>119</v>
      </c>
      <c r="H59" s="11"/>
      <c r="I59" s="12"/>
      <c r="J59" s="17"/>
      <c r="K59" s="25" t="s">
        <v>119</v>
      </c>
      <c r="L59" s="11"/>
      <c r="M59" s="12"/>
      <c r="N59" s="17"/>
      <c r="O59" s="126"/>
      <c r="P59" s="126"/>
      <c r="Q59" s="126"/>
    </row>
    <row r="60" spans="1:17" ht="15.75" customHeight="1" x14ac:dyDescent="0.2">
      <c r="A60" s="182"/>
      <c r="B60" s="152"/>
      <c r="C60" s="153"/>
      <c r="D60" s="149"/>
      <c r="E60" s="24" t="s">
        <v>120</v>
      </c>
      <c r="F60" s="159"/>
      <c r="G60" s="25" t="s">
        <v>121</v>
      </c>
      <c r="H60" s="11"/>
      <c r="I60" s="12"/>
      <c r="J60" s="17"/>
      <c r="K60" s="25" t="s">
        <v>121</v>
      </c>
      <c r="L60" s="11"/>
      <c r="M60" s="12"/>
      <c r="N60" s="17"/>
      <c r="O60" s="126"/>
      <c r="P60" s="126"/>
      <c r="Q60" s="126"/>
    </row>
    <row r="61" spans="1:17" ht="28.5" x14ac:dyDescent="0.2">
      <c r="A61" s="182"/>
      <c r="B61" s="152"/>
      <c r="C61" s="153"/>
      <c r="D61" s="149"/>
      <c r="E61" s="24" t="s">
        <v>122</v>
      </c>
      <c r="F61" s="159"/>
      <c r="G61" s="25" t="s">
        <v>123</v>
      </c>
      <c r="H61" s="11"/>
      <c r="I61" s="12" t="s">
        <v>135</v>
      </c>
      <c r="J61" s="17"/>
      <c r="K61" s="25" t="s">
        <v>123</v>
      </c>
      <c r="L61" s="11"/>
      <c r="M61" s="12" t="s">
        <v>135</v>
      </c>
      <c r="N61" s="17"/>
      <c r="O61" s="126"/>
      <c r="P61" s="126"/>
      <c r="Q61" s="126"/>
    </row>
    <row r="62" spans="1:17" ht="57" x14ac:dyDescent="0.2">
      <c r="A62" s="148"/>
      <c r="B62" s="154"/>
      <c r="C62" s="155"/>
      <c r="D62" s="29">
        <v>21</v>
      </c>
      <c r="E62" s="24" t="s">
        <v>34</v>
      </c>
      <c r="F62" s="34" t="s">
        <v>51</v>
      </c>
      <c r="G62" s="16" t="s">
        <v>131</v>
      </c>
      <c r="H62" s="11"/>
      <c r="I62" s="12"/>
      <c r="J62" s="17"/>
      <c r="K62" s="16" t="s">
        <v>131</v>
      </c>
      <c r="L62" s="11"/>
      <c r="M62" s="12"/>
      <c r="N62" s="17"/>
      <c r="O62" s="35" t="s">
        <v>128</v>
      </c>
      <c r="P62" s="35" t="s">
        <v>128</v>
      </c>
      <c r="Q62" s="35"/>
    </row>
    <row r="63" spans="1:17" ht="20.100000000000001" customHeight="1" x14ac:dyDescent="0.2">
      <c r="A63" s="38"/>
      <c r="B63" s="38"/>
      <c r="C63" s="176"/>
      <c r="D63" s="176"/>
      <c r="E63" s="176"/>
      <c r="G63" s="177"/>
      <c r="H63" s="177"/>
      <c r="I63" s="177"/>
      <c r="J63" s="177"/>
      <c r="K63" s="177"/>
      <c r="L63" s="177"/>
      <c r="M63" s="177"/>
      <c r="N63" s="177"/>
      <c r="O63" s="177"/>
      <c r="P63" s="177"/>
    </row>
    <row r="64" spans="1:17" ht="20.100000000000001" customHeight="1" x14ac:dyDescent="0.2">
      <c r="A64" s="38"/>
      <c r="B64" s="38"/>
      <c r="C64" s="178"/>
      <c r="D64" s="178"/>
      <c r="E64" s="178"/>
      <c r="G64" s="179"/>
      <c r="H64" s="179"/>
      <c r="I64" s="179"/>
      <c r="J64" s="179"/>
      <c r="K64" s="179"/>
      <c r="L64" s="179"/>
      <c r="M64" s="179"/>
      <c r="N64" s="179"/>
      <c r="O64" s="179"/>
      <c r="P64" s="179"/>
    </row>
    <row r="65" spans="1:17" ht="20.100000000000001" customHeight="1" x14ac:dyDescent="0.2">
      <c r="A65" s="38"/>
      <c r="B65" s="38"/>
      <c r="C65" s="38"/>
      <c r="D65" s="38"/>
      <c r="E65" s="38"/>
      <c r="G65" s="41"/>
      <c r="H65" s="41"/>
      <c r="I65" s="42"/>
      <c r="J65" s="42"/>
      <c r="K65" s="41"/>
      <c r="L65" s="41"/>
      <c r="M65" s="42"/>
      <c r="N65" s="42"/>
      <c r="Q65" s="26"/>
    </row>
    <row r="66" spans="1:17" ht="15" thickBot="1" x14ac:dyDescent="0.25">
      <c r="I66" s="2"/>
      <c r="J66" s="2"/>
      <c r="M66" s="2"/>
      <c r="N66" s="2"/>
    </row>
    <row r="67" spans="1:17" ht="15" thickBot="1" x14ac:dyDescent="0.25">
      <c r="I67" s="43"/>
      <c r="J67" s="44"/>
      <c r="M67" s="43"/>
      <c r="N67" s="44"/>
      <c r="O67" s="45">
        <v>0</v>
      </c>
      <c r="P67" s="45">
        <v>0</v>
      </c>
    </row>
  </sheetData>
  <protectedRanges>
    <protectedRange sqref="I63:J65 M63:N65" name="Range10"/>
    <protectedRange sqref="I16:I19 M16:M19" name="Range10_2"/>
    <protectedRange sqref="I26:J26 I27:I29 M26:N26 M27:M29" name="Range10_3"/>
    <protectedRange sqref="I32:J34 M32:N34" name="Range19_1_1"/>
    <protectedRange password="F072" sqref="I45:I46 I41:I43 M45:M46 M41:M43" name="Range 1_9_1"/>
    <protectedRange sqref="I53:J53 M53:N53" name="Range10_4"/>
    <protectedRange sqref="I50:J52 M50:N52" name="Range19_1_2"/>
  </protectedRanges>
  <mergeCells count="180">
    <mergeCell ref="A56:A62"/>
    <mergeCell ref="B56:C62"/>
    <mergeCell ref="D56:D61"/>
    <mergeCell ref="F56:F61"/>
    <mergeCell ref="P56:P61"/>
    <mergeCell ref="Q56:Q61"/>
    <mergeCell ref="F49:F52"/>
    <mergeCell ref="P49:P52"/>
    <mergeCell ref="Q49:Q52"/>
    <mergeCell ref="A53:A55"/>
    <mergeCell ref="B53:C55"/>
    <mergeCell ref="D54:D55"/>
    <mergeCell ref="E54:E55"/>
    <mergeCell ref="F54:F55"/>
    <mergeCell ref="J54:J55"/>
    <mergeCell ref="P54:P55"/>
    <mergeCell ref="N41:N42"/>
    <mergeCell ref="N43:N44"/>
    <mergeCell ref="N45:N46"/>
    <mergeCell ref="N47:N48"/>
    <mergeCell ref="C63:E63"/>
    <mergeCell ref="G63:P63"/>
    <mergeCell ref="C64:E64"/>
    <mergeCell ref="G64:P64"/>
    <mergeCell ref="Q54:Q55"/>
    <mergeCell ref="P45:P46"/>
    <mergeCell ref="Q45:Q46"/>
    <mergeCell ref="O56:O61"/>
    <mergeCell ref="O49:O52"/>
    <mergeCell ref="O54:O55"/>
    <mergeCell ref="N54:N55"/>
    <mergeCell ref="O41:O42"/>
    <mergeCell ref="O43:O44"/>
    <mergeCell ref="O45:O46"/>
    <mergeCell ref="O47:O48"/>
    <mergeCell ref="Q37:Q38"/>
    <mergeCell ref="A41:A52"/>
    <mergeCell ref="B41:C52"/>
    <mergeCell ref="D41:D42"/>
    <mergeCell ref="E41:E42"/>
    <mergeCell ref="F41:F42"/>
    <mergeCell ref="J41:J42"/>
    <mergeCell ref="D45:D46"/>
    <mergeCell ref="E45:E46"/>
    <mergeCell ref="F45:F46"/>
    <mergeCell ref="J45:J46"/>
    <mergeCell ref="D47:D48"/>
    <mergeCell ref="E47:E48"/>
    <mergeCell ref="F47:F48"/>
    <mergeCell ref="J47:J48"/>
    <mergeCell ref="P47:P48"/>
    <mergeCell ref="Q47:Q48"/>
    <mergeCell ref="P41:P42"/>
    <mergeCell ref="Q41:Q42"/>
    <mergeCell ref="E43:E44"/>
    <mergeCell ref="F43:F44"/>
    <mergeCell ref="J43:J44"/>
    <mergeCell ref="P43:P44"/>
    <mergeCell ref="Q43:Q44"/>
    <mergeCell ref="A31:A40"/>
    <mergeCell ref="B31:C40"/>
    <mergeCell ref="D31:D34"/>
    <mergeCell ref="F31:F34"/>
    <mergeCell ref="P31:P34"/>
    <mergeCell ref="Q31:Q34"/>
    <mergeCell ref="D35:D36"/>
    <mergeCell ref="E35:E36"/>
    <mergeCell ref="F35:F36"/>
    <mergeCell ref="J35:J36"/>
    <mergeCell ref="N35:N36"/>
    <mergeCell ref="N37:N38"/>
    <mergeCell ref="N39:N40"/>
    <mergeCell ref="D39:D40"/>
    <mergeCell ref="E39:E40"/>
    <mergeCell ref="F39:F40"/>
    <mergeCell ref="J39:J40"/>
    <mergeCell ref="P39:P40"/>
    <mergeCell ref="Q39:Q40"/>
    <mergeCell ref="P35:P36"/>
    <mergeCell ref="Q35:Q36"/>
    <mergeCell ref="D37:D38"/>
    <mergeCell ref="E37:E38"/>
    <mergeCell ref="F37:F38"/>
    <mergeCell ref="Q29:Q30"/>
    <mergeCell ref="P25:P26"/>
    <mergeCell ref="Q25:Q26"/>
    <mergeCell ref="D27:D28"/>
    <mergeCell ref="E27:E28"/>
    <mergeCell ref="F27:F28"/>
    <mergeCell ref="J27:J28"/>
    <mergeCell ref="P27:P28"/>
    <mergeCell ref="Q27:Q28"/>
    <mergeCell ref="O25:O26"/>
    <mergeCell ref="O27:O28"/>
    <mergeCell ref="O29:O30"/>
    <mergeCell ref="A25:A30"/>
    <mergeCell ref="B25:C30"/>
    <mergeCell ref="D25:D26"/>
    <mergeCell ref="E25:E26"/>
    <mergeCell ref="F25:F26"/>
    <mergeCell ref="N27:N28"/>
    <mergeCell ref="N29:N30"/>
    <mergeCell ref="D29:D30"/>
    <mergeCell ref="E29:E30"/>
    <mergeCell ref="F29:F30"/>
    <mergeCell ref="J29:J30"/>
    <mergeCell ref="Q16:Q17"/>
    <mergeCell ref="A18:A24"/>
    <mergeCell ref="B18:C24"/>
    <mergeCell ref="D18:D19"/>
    <mergeCell ref="E18:E19"/>
    <mergeCell ref="F18:F19"/>
    <mergeCell ref="J18:J19"/>
    <mergeCell ref="P18:P19"/>
    <mergeCell ref="Q18:Q19"/>
    <mergeCell ref="N18:N19"/>
    <mergeCell ref="D20:D24"/>
    <mergeCell ref="E20:E24"/>
    <mergeCell ref="F20:F24"/>
    <mergeCell ref="P20:P24"/>
    <mergeCell ref="Q20:Q24"/>
    <mergeCell ref="A16:A17"/>
    <mergeCell ref="B16:C17"/>
    <mergeCell ref="D16:D17"/>
    <mergeCell ref="E16:E17"/>
    <mergeCell ref="F16:F17"/>
    <mergeCell ref="J16:J17"/>
    <mergeCell ref="O18:O19"/>
    <mergeCell ref="O20:O24"/>
    <mergeCell ref="Q5:Q6"/>
    <mergeCell ref="B7:C7"/>
    <mergeCell ref="A8:A15"/>
    <mergeCell ref="B8:C15"/>
    <mergeCell ref="D8:D9"/>
    <mergeCell ref="E8:E9"/>
    <mergeCell ref="F8:F9"/>
    <mergeCell ref="J8:J9"/>
    <mergeCell ref="A5:A6"/>
    <mergeCell ref="B5:C6"/>
    <mergeCell ref="D5:D6"/>
    <mergeCell ref="E5:E6"/>
    <mergeCell ref="F5:F6"/>
    <mergeCell ref="M15:N15"/>
    <mergeCell ref="Q8:Q9"/>
    <mergeCell ref="D10:D15"/>
    <mergeCell ref="E10:E15"/>
    <mergeCell ref="F10:F15"/>
    <mergeCell ref="P10:P15"/>
    <mergeCell ref="Q10:Q15"/>
    <mergeCell ref="I11:J11"/>
    <mergeCell ref="O5:P5"/>
    <mergeCell ref="O7:P7"/>
    <mergeCell ref="O8:O9"/>
    <mergeCell ref="C3:E3"/>
    <mergeCell ref="C4:E4"/>
    <mergeCell ref="N8:N9"/>
    <mergeCell ref="M11:N11"/>
    <mergeCell ref="M12:N12"/>
    <mergeCell ref="M13:N13"/>
    <mergeCell ref="M14:N14"/>
    <mergeCell ref="I15:J15"/>
    <mergeCell ref="J37:J38"/>
    <mergeCell ref="G7:N7"/>
    <mergeCell ref="G6:J6"/>
    <mergeCell ref="K6:N6"/>
    <mergeCell ref="G5:N5"/>
    <mergeCell ref="I12:J12"/>
    <mergeCell ref="I13:J13"/>
    <mergeCell ref="I14:J14"/>
    <mergeCell ref="O10:O15"/>
    <mergeCell ref="O16:O17"/>
    <mergeCell ref="P8:P9"/>
    <mergeCell ref="N16:N17"/>
    <mergeCell ref="P16:P17"/>
    <mergeCell ref="O31:O34"/>
    <mergeCell ref="O35:O36"/>
    <mergeCell ref="O37:O38"/>
    <mergeCell ref="O39:O40"/>
    <mergeCell ref="P29:P30"/>
    <mergeCell ref="P37:P38"/>
  </mergeCells>
  <pageMargins left="0.70866141732283472" right="0.70866141732283472" top="0.74803149606299213" bottom="0.74803149606299213" header="0.31496062992125984" footer="0.31496062992125984"/>
  <pageSetup paperSize="5" scale="57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  <pageSetUpPr fitToPage="1"/>
  </sheetPr>
  <dimension ref="A1:U67"/>
  <sheetViews>
    <sheetView view="pageBreakPreview" topLeftCell="B1" zoomScale="70" zoomScaleNormal="80" zoomScaleSheetLayoutView="70" workbookViewId="0">
      <pane ySplit="1" topLeftCell="A46" activePane="bottomLeft" state="frozen"/>
      <selection pane="bottomLeft" activeCell="G57" sqref="G57"/>
    </sheetView>
  </sheetViews>
  <sheetFormatPr defaultRowHeight="14.25" x14ac:dyDescent="0.2"/>
  <cols>
    <col min="1" max="1" width="12.28515625" style="1" customWidth="1"/>
    <col min="2" max="2" width="9" style="1" customWidth="1"/>
    <col min="3" max="3" width="24.140625" style="1" customWidth="1"/>
    <col min="4" max="4" width="9.140625" style="1"/>
    <col min="5" max="5" width="27" style="2" customWidth="1"/>
    <col min="6" max="6" width="30.5703125" style="2" customWidth="1"/>
    <col min="7" max="7" width="28.42578125" style="3" customWidth="1"/>
    <col min="8" max="8" width="1.5703125" style="3" customWidth="1"/>
    <col min="9" max="9" width="23.42578125" style="4" customWidth="1"/>
    <col min="10" max="10" width="8.140625" style="4" customWidth="1"/>
    <col min="11" max="11" width="28.42578125" style="3" customWidth="1"/>
    <col min="12" max="12" width="1.5703125" style="3" customWidth="1"/>
    <col min="13" max="13" width="23.42578125" style="4" customWidth="1"/>
    <col min="14" max="14" width="8.140625" style="4" customWidth="1"/>
    <col min="15" max="16" width="14.140625" style="2" customWidth="1"/>
    <col min="17" max="17" width="13.28515625" style="2" customWidth="1"/>
    <col min="18" max="18" width="41.28515625" style="2" bestFit="1" customWidth="1"/>
    <col min="19" max="19" width="23.42578125" style="2" customWidth="1"/>
    <col min="20" max="16384" width="9.140625" style="2"/>
  </cols>
  <sheetData>
    <row r="1" spans="1:21" x14ac:dyDescent="0.2">
      <c r="A1" s="48"/>
      <c r="B1" s="48"/>
      <c r="C1" s="48"/>
      <c r="D1" s="48"/>
      <c r="E1" s="49"/>
      <c r="F1" s="49"/>
      <c r="G1" s="50"/>
      <c r="H1" s="50"/>
      <c r="I1" s="51"/>
      <c r="J1" s="51"/>
      <c r="K1" s="50"/>
      <c r="L1" s="50"/>
      <c r="M1" s="51"/>
      <c r="N1" s="51"/>
      <c r="O1" s="49"/>
      <c r="P1" s="49"/>
      <c r="Q1" s="49"/>
      <c r="R1" s="49"/>
      <c r="S1" s="49"/>
      <c r="T1" s="49"/>
      <c r="U1" s="49"/>
    </row>
    <row r="2" spans="1:21" ht="20.25" x14ac:dyDescent="0.2">
      <c r="A2" s="46" t="s">
        <v>127</v>
      </c>
      <c r="B2" s="52" t="s">
        <v>132</v>
      </c>
      <c r="C2" s="46" t="s">
        <v>192</v>
      </c>
    </row>
    <row r="3" spans="1:21" ht="20.25" customHeight="1" x14ac:dyDescent="0.2">
      <c r="A3" s="47" t="s">
        <v>133</v>
      </c>
      <c r="B3" s="53" t="s">
        <v>132</v>
      </c>
      <c r="C3" s="132" t="s">
        <v>193</v>
      </c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47"/>
      <c r="P3" s="47"/>
      <c r="Q3" s="47"/>
    </row>
    <row r="4" spans="1:21" ht="24.75" customHeight="1" x14ac:dyDescent="0.2">
      <c r="A4" s="47"/>
      <c r="B4" s="47"/>
      <c r="C4" s="133" t="s">
        <v>194</v>
      </c>
      <c r="D4" s="133"/>
      <c r="E4" s="133"/>
      <c r="F4" s="133"/>
      <c r="G4" s="133"/>
      <c r="H4" s="57"/>
      <c r="I4" s="57"/>
      <c r="J4" s="57"/>
      <c r="K4" s="73"/>
      <c r="L4" s="57"/>
      <c r="M4" s="57"/>
      <c r="N4" s="57"/>
      <c r="O4" s="57"/>
      <c r="P4" s="57"/>
      <c r="Q4" s="57"/>
    </row>
    <row r="5" spans="1:21" ht="29.25" customHeight="1" x14ac:dyDescent="0.2">
      <c r="A5" s="160" t="s">
        <v>10</v>
      </c>
      <c r="B5" s="142" t="s">
        <v>0</v>
      </c>
      <c r="C5" s="144"/>
      <c r="D5" s="141" t="s">
        <v>88</v>
      </c>
      <c r="E5" s="141" t="s">
        <v>1</v>
      </c>
      <c r="F5" s="141" t="s">
        <v>2</v>
      </c>
      <c r="G5" s="142" t="s">
        <v>124</v>
      </c>
      <c r="H5" s="143"/>
      <c r="I5" s="143"/>
      <c r="J5" s="143"/>
      <c r="K5" s="143"/>
      <c r="L5" s="143"/>
      <c r="M5" s="143"/>
      <c r="N5" s="144"/>
      <c r="O5" s="142" t="s">
        <v>11</v>
      </c>
      <c r="P5" s="144"/>
      <c r="Q5" s="141" t="s">
        <v>86</v>
      </c>
    </row>
    <row r="6" spans="1:21" ht="21" customHeight="1" x14ac:dyDescent="0.2">
      <c r="A6" s="161"/>
      <c r="B6" s="162"/>
      <c r="C6" s="163"/>
      <c r="D6" s="145"/>
      <c r="E6" s="145"/>
      <c r="F6" s="145"/>
      <c r="G6" s="141" t="s">
        <v>141</v>
      </c>
      <c r="H6" s="141"/>
      <c r="I6" s="141"/>
      <c r="J6" s="141"/>
      <c r="K6" s="141" t="s">
        <v>142</v>
      </c>
      <c r="L6" s="141"/>
      <c r="M6" s="141"/>
      <c r="N6" s="141"/>
      <c r="O6" s="100" t="s">
        <v>141</v>
      </c>
      <c r="P6" s="100" t="s">
        <v>142</v>
      </c>
      <c r="Q6" s="145"/>
    </row>
    <row r="7" spans="1:21" s="7" customFormat="1" ht="21.75" customHeight="1" thickBot="1" x14ac:dyDescent="0.3">
      <c r="A7" s="6" t="s">
        <v>100</v>
      </c>
      <c r="B7" s="146" t="s">
        <v>101</v>
      </c>
      <c r="C7" s="147"/>
      <c r="D7" s="6" t="s">
        <v>102</v>
      </c>
      <c r="E7" s="6" t="s">
        <v>103</v>
      </c>
      <c r="F7" s="6" t="s">
        <v>104</v>
      </c>
      <c r="G7" s="138" t="s">
        <v>106</v>
      </c>
      <c r="H7" s="139"/>
      <c r="I7" s="139"/>
      <c r="J7" s="139"/>
      <c r="K7" s="139"/>
      <c r="L7" s="139"/>
      <c r="M7" s="139"/>
      <c r="N7" s="140"/>
      <c r="O7" s="146" t="s">
        <v>105</v>
      </c>
      <c r="P7" s="147"/>
      <c r="Q7" s="6" t="s">
        <v>107</v>
      </c>
    </row>
    <row r="8" spans="1:21" ht="31.5" customHeight="1" thickTop="1" x14ac:dyDescent="0.2">
      <c r="A8" s="148">
        <v>1</v>
      </c>
      <c r="B8" s="150" t="s">
        <v>12</v>
      </c>
      <c r="C8" s="151"/>
      <c r="D8" s="148">
        <v>1</v>
      </c>
      <c r="E8" s="156" t="s">
        <v>13</v>
      </c>
      <c r="F8" s="158" t="s">
        <v>35</v>
      </c>
      <c r="G8" s="101" t="s">
        <v>54</v>
      </c>
      <c r="H8" s="9"/>
      <c r="I8" s="59">
        <v>0</v>
      </c>
      <c r="J8" s="134" t="s">
        <v>108</v>
      </c>
      <c r="K8" s="101" t="s">
        <v>54</v>
      </c>
      <c r="L8" s="9"/>
      <c r="M8" s="59">
        <v>2</v>
      </c>
      <c r="N8" s="134" t="s">
        <v>108</v>
      </c>
      <c r="O8" s="128">
        <v>0</v>
      </c>
      <c r="P8" s="128">
        <f>M8/M9*100</f>
        <v>100</v>
      </c>
      <c r="Q8" s="128" t="s">
        <v>9</v>
      </c>
    </row>
    <row r="9" spans="1:21" ht="28.5" customHeight="1" x14ac:dyDescent="0.2">
      <c r="A9" s="149"/>
      <c r="B9" s="152"/>
      <c r="C9" s="153"/>
      <c r="D9" s="149"/>
      <c r="E9" s="157"/>
      <c r="F9" s="159"/>
      <c r="G9" s="94" t="s">
        <v>55</v>
      </c>
      <c r="H9" s="11"/>
      <c r="I9" s="60">
        <v>0</v>
      </c>
      <c r="J9" s="130"/>
      <c r="K9" s="94" t="s">
        <v>55</v>
      </c>
      <c r="L9" s="11"/>
      <c r="M9" s="60">
        <v>2</v>
      </c>
      <c r="N9" s="130"/>
      <c r="O9" s="126"/>
      <c r="P9" s="126"/>
      <c r="Q9" s="126"/>
    </row>
    <row r="10" spans="1:21" ht="29.25" customHeight="1" x14ac:dyDescent="0.2">
      <c r="A10" s="149"/>
      <c r="B10" s="152"/>
      <c r="C10" s="153"/>
      <c r="D10" s="149">
        <v>2</v>
      </c>
      <c r="E10" s="157" t="s">
        <v>129</v>
      </c>
      <c r="F10" s="159" t="s">
        <v>36</v>
      </c>
      <c r="G10" s="13" t="s">
        <v>56</v>
      </c>
      <c r="H10" s="11"/>
      <c r="I10" s="14">
        <v>149</v>
      </c>
      <c r="J10" s="15"/>
      <c r="K10" s="13" t="s">
        <v>56</v>
      </c>
      <c r="L10" s="11"/>
      <c r="M10" s="14">
        <v>111</v>
      </c>
      <c r="N10" s="15"/>
      <c r="O10" s="126">
        <f>I10</f>
        <v>149</v>
      </c>
      <c r="P10" s="126">
        <f>M10</f>
        <v>111</v>
      </c>
      <c r="Q10" s="126" t="s">
        <v>125</v>
      </c>
    </row>
    <row r="11" spans="1:21" ht="30.75" customHeight="1" x14ac:dyDescent="0.2">
      <c r="A11" s="149"/>
      <c r="B11" s="152"/>
      <c r="C11" s="153"/>
      <c r="D11" s="149"/>
      <c r="E11" s="157"/>
      <c r="F11" s="159"/>
      <c r="G11" s="16" t="s">
        <v>109</v>
      </c>
      <c r="H11" s="11"/>
      <c r="I11" s="135" t="s">
        <v>172</v>
      </c>
      <c r="J11" s="136"/>
      <c r="K11" s="16" t="s">
        <v>109</v>
      </c>
      <c r="L11" s="11"/>
      <c r="M11" s="135"/>
      <c r="N11" s="136"/>
      <c r="O11" s="126"/>
      <c r="P11" s="126"/>
      <c r="Q11" s="126"/>
    </row>
    <row r="12" spans="1:21" ht="32.25" customHeight="1" x14ac:dyDescent="0.2">
      <c r="A12" s="149"/>
      <c r="B12" s="152"/>
      <c r="C12" s="153"/>
      <c r="D12" s="149"/>
      <c r="E12" s="157"/>
      <c r="F12" s="159"/>
      <c r="G12" s="16" t="s">
        <v>110</v>
      </c>
      <c r="H12" s="11"/>
      <c r="I12" s="135" t="s">
        <v>173</v>
      </c>
      <c r="J12" s="136"/>
      <c r="K12" s="16" t="s">
        <v>110</v>
      </c>
      <c r="L12" s="11"/>
      <c r="M12" s="135"/>
      <c r="N12" s="136"/>
      <c r="O12" s="126"/>
      <c r="P12" s="126"/>
      <c r="Q12" s="126"/>
    </row>
    <row r="13" spans="1:21" x14ac:dyDescent="0.2">
      <c r="A13" s="149"/>
      <c r="B13" s="152"/>
      <c r="C13" s="153"/>
      <c r="D13" s="149"/>
      <c r="E13" s="157"/>
      <c r="F13" s="159"/>
      <c r="G13" s="16" t="s">
        <v>111</v>
      </c>
      <c r="H13" s="11"/>
      <c r="I13" s="135" t="s">
        <v>174</v>
      </c>
      <c r="J13" s="136"/>
      <c r="K13" s="16" t="s">
        <v>111</v>
      </c>
      <c r="L13" s="11"/>
      <c r="M13" s="135"/>
      <c r="N13" s="136"/>
      <c r="O13" s="126"/>
      <c r="P13" s="126"/>
      <c r="Q13" s="126"/>
    </row>
    <row r="14" spans="1:21" x14ac:dyDescent="0.2">
      <c r="A14" s="149"/>
      <c r="B14" s="152"/>
      <c r="C14" s="153"/>
      <c r="D14" s="149"/>
      <c r="E14" s="157"/>
      <c r="F14" s="159"/>
      <c r="G14" s="16" t="s">
        <v>112</v>
      </c>
      <c r="H14" s="11"/>
      <c r="I14" s="135"/>
      <c r="J14" s="136"/>
      <c r="K14" s="16" t="s">
        <v>112</v>
      </c>
      <c r="L14" s="11"/>
      <c r="M14" s="135"/>
      <c r="N14" s="136"/>
      <c r="O14" s="126"/>
      <c r="P14" s="126"/>
      <c r="Q14" s="126"/>
    </row>
    <row r="15" spans="1:21" x14ac:dyDescent="0.2">
      <c r="A15" s="149"/>
      <c r="B15" s="154"/>
      <c r="C15" s="155"/>
      <c r="D15" s="149"/>
      <c r="E15" s="157"/>
      <c r="F15" s="159"/>
      <c r="G15" s="16" t="s">
        <v>113</v>
      </c>
      <c r="H15" s="11"/>
      <c r="I15" s="135"/>
      <c r="J15" s="136"/>
      <c r="K15" s="16" t="s">
        <v>113</v>
      </c>
      <c r="L15" s="11"/>
      <c r="M15" s="135"/>
      <c r="N15" s="136"/>
      <c r="O15" s="126"/>
      <c r="P15" s="126"/>
      <c r="Q15" s="126"/>
    </row>
    <row r="16" spans="1:21" ht="33" customHeight="1" x14ac:dyDescent="0.2">
      <c r="A16" s="149">
        <v>2</v>
      </c>
      <c r="B16" s="164" t="s">
        <v>3</v>
      </c>
      <c r="C16" s="165"/>
      <c r="D16" s="149">
        <v>3</v>
      </c>
      <c r="E16" s="157" t="s">
        <v>14</v>
      </c>
      <c r="F16" s="159" t="s">
        <v>37</v>
      </c>
      <c r="G16" s="94" t="s">
        <v>57</v>
      </c>
      <c r="H16" s="11"/>
      <c r="I16" s="14">
        <v>0</v>
      </c>
      <c r="J16" s="129" t="s">
        <v>108</v>
      </c>
      <c r="K16" s="94" t="s">
        <v>57</v>
      </c>
      <c r="L16" s="11"/>
      <c r="M16" s="14">
        <v>0</v>
      </c>
      <c r="N16" s="129" t="s">
        <v>108</v>
      </c>
      <c r="O16" s="127">
        <v>0</v>
      </c>
      <c r="P16" s="127">
        <v>0</v>
      </c>
      <c r="Q16" s="126" t="s">
        <v>9</v>
      </c>
    </row>
    <row r="17" spans="1:18" ht="42" customHeight="1" x14ac:dyDescent="0.2">
      <c r="A17" s="149"/>
      <c r="B17" s="154"/>
      <c r="C17" s="155"/>
      <c r="D17" s="149"/>
      <c r="E17" s="157"/>
      <c r="F17" s="159"/>
      <c r="G17" s="94" t="s">
        <v>58</v>
      </c>
      <c r="H17" s="11"/>
      <c r="I17" s="14">
        <v>0</v>
      </c>
      <c r="J17" s="130"/>
      <c r="K17" s="94" t="s">
        <v>58</v>
      </c>
      <c r="L17" s="11"/>
      <c r="M17" s="14">
        <v>0</v>
      </c>
      <c r="N17" s="130"/>
      <c r="O17" s="127"/>
      <c r="P17" s="127"/>
      <c r="Q17" s="126"/>
    </row>
    <row r="18" spans="1:18" ht="17.25" customHeight="1" x14ac:dyDescent="0.2">
      <c r="A18" s="149">
        <v>3</v>
      </c>
      <c r="B18" s="164" t="s">
        <v>4</v>
      </c>
      <c r="C18" s="165"/>
      <c r="D18" s="149">
        <v>4</v>
      </c>
      <c r="E18" s="157" t="s">
        <v>15</v>
      </c>
      <c r="F18" s="159" t="s">
        <v>38</v>
      </c>
      <c r="G18" s="94" t="s">
        <v>59</v>
      </c>
      <c r="H18" s="11"/>
      <c r="I18" s="12">
        <v>16</v>
      </c>
      <c r="J18" s="137" t="s">
        <v>108</v>
      </c>
      <c r="K18" s="94" t="s">
        <v>59</v>
      </c>
      <c r="L18" s="11"/>
      <c r="M18" s="12">
        <v>10</v>
      </c>
      <c r="N18" s="137" t="s">
        <v>108</v>
      </c>
      <c r="O18" s="166">
        <f>I18/I19*100</f>
        <v>100</v>
      </c>
      <c r="P18" s="166">
        <f>M18/M19*100</f>
        <v>100</v>
      </c>
      <c r="Q18" s="126" t="s">
        <v>9</v>
      </c>
    </row>
    <row r="19" spans="1:18" ht="26.25" customHeight="1" x14ac:dyDescent="0.2">
      <c r="A19" s="149"/>
      <c r="B19" s="152"/>
      <c r="C19" s="153"/>
      <c r="D19" s="149"/>
      <c r="E19" s="157"/>
      <c r="F19" s="159"/>
      <c r="G19" s="94" t="s">
        <v>60</v>
      </c>
      <c r="H19" s="11"/>
      <c r="I19" s="12">
        <v>16</v>
      </c>
      <c r="J19" s="130"/>
      <c r="K19" s="94" t="s">
        <v>60</v>
      </c>
      <c r="L19" s="11"/>
      <c r="M19" s="12">
        <v>10</v>
      </c>
      <c r="N19" s="130"/>
      <c r="O19" s="166"/>
      <c r="P19" s="166"/>
      <c r="Q19" s="126"/>
    </row>
    <row r="20" spans="1:18" ht="43.5" customHeight="1" x14ac:dyDescent="0.2">
      <c r="A20" s="149"/>
      <c r="B20" s="152"/>
      <c r="C20" s="153"/>
      <c r="D20" s="149">
        <v>5</v>
      </c>
      <c r="E20" s="157" t="s">
        <v>16</v>
      </c>
      <c r="F20" s="159" t="s">
        <v>39</v>
      </c>
      <c r="G20" s="94" t="s">
        <v>61</v>
      </c>
      <c r="H20" s="11"/>
      <c r="I20" s="12"/>
      <c r="J20" s="17"/>
      <c r="K20" s="94" t="s">
        <v>61</v>
      </c>
      <c r="L20" s="11"/>
      <c r="M20" s="12"/>
      <c r="N20" s="17"/>
      <c r="O20" s="126" t="s">
        <v>136</v>
      </c>
      <c r="P20" s="126" t="s">
        <v>136</v>
      </c>
      <c r="Q20" s="126"/>
    </row>
    <row r="21" spans="1:18" ht="21.75" customHeight="1" x14ac:dyDescent="0.2">
      <c r="A21" s="149"/>
      <c r="B21" s="152"/>
      <c r="C21" s="153"/>
      <c r="D21" s="149"/>
      <c r="E21" s="157"/>
      <c r="F21" s="159"/>
      <c r="G21" s="94" t="s">
        <v>62</v>
      </c>
      <c r="H21" s="11"/>
      <c r="I21" s="102" t="s">
        <v>191</v>
      </c>
      <c r="J21" s="19"/>
      <c r="K21" s="94" t="s">
        <v>62</v>
      </c>
      <c r="L21" s="11"/>
      <c r="M21" s="102" t="s">
        <v>191</v>
      </c>
      <c r="N21" s="19"/>
      <c r="O21" s="126"/>
      <c r="P21" s="126"/>
      <c r="Q21" s="126"/>
    </row>
    <row r="22" spans="1:18" ht="17.25" customHeight="1" x14ac:dyDescent="0.2">
      <c r="A22" s="149"/>
      <c r="B22" s="152"/>
      <c r="C22" s="153"/>
      <c r="D22" s="149"/>
      <c r="E22" s="157"/>
      <c r="F22" s="159"/>
      <c r="G22" s="94" t="s">
        <v>63</v>
      </c>
      <c r="H22" s="11"/>
      <c r="I22" s="102"/>
      <c r="J22" s="19"/>
      <c r="K22" s="94" t="s">
        <v>63</v>
      </c>
      <c r="L22" s="11"/>
      <c r="M22" s="102"/>
      <c r="N22" s="19"/>
      <c r="O22" s="126"/>
      <c r="P22" s="126"/>
      <c r="Q22" s="126"/>
    </row>
    <row r="23" spans="1:18" ht="15.75" customHeight="1" x14ac:dyDescent="0.2">
      <c r="A23" s="149"/>
      <c r="B23" s="152"/>
      <c r="C23" s="153"/>
      <c r="D23" s="149"/>
      <c r="E23" s="157"/>
      <c r="F23" s="159"/>
      <c r="G23" s="94" t="s">
        <v>64</v>
      </c>
      <c r="H23" s="11"/>
      <c r="I23" s="20"/>
      <c r="J23" s="19"/>
      <c r="K23" s="94" t="s">
        <v>64</v>
      </c>
      <c r="L23" s="11"/>
      <c r="M23" s="20"/>
      <c r="N23" s="19"/>
      <c r="O23" s="126"/>
      <c r="P23" s="126"/>
      <c r="Q23" s="126"/>
    </row>
    <row r="24" spans="1:18" ht="15.75" customHeight="1" x14ac:dyDescent="0.2">
      <c r="A24" s="149"/>
      <c r="B24" s="154"/>
      <c r="C24" s="155"/>
      <c r="D24" s="149"/>
      <c r="E24" s="157"/>
      <c r="F24" s="159"/>
      <c r="G24" s="94" t="s">
        <v>65</v>
      </c>
      <c r="H24" s="11"/>
      <c r="I24" s="20"/>
      <c r="J24" s="19"/>
      <c r="K24" s="94" t="s">
        <v>65</v>
      </c>
      <c r="L24" s="11"/>
      <c r="M24" s="20"/>
      <c r="N24" s="19"/>
      <c r="O24" s="126"/>
      <c r="P24" s="126"/>
      <c r="Q24" s="126"/>
    </row>
    <row r="25" spans="1:18" ht="19.5" customHeight="1" x14ac:dyDescent="0.2">
      <c r="A25" s="149">
        <v>4</v>
      </c>
      <c r="B25" s="167" t="s">
        <v>5</v>
      </c>
      <c r="C25" s="168"/>
      <c r="D25" s="149">
        <v>6</v>
      </c>
      <c r="E25" s="157" t="s">
        <v>89</v>
      </c>
      <c r="F25" s="159" t="s">
        <v>90</v>
      </c>
      <c r="G25" s="94" t="s">
        <v>66</v>
      </c>
      <c r="H25" s="11"/>
      <c r="I25" s="20">
        <v>81</v>
      </c>
      <c r="J25" s="19"/>
      <c r="K25" s="94" t="s">
        <v>66</v>
      </c>
      <c r="L25" s="11"/>
      <c r="M25" s="20">
        <v>83</v>
      </c>
      <c r="N25" s="19"/>
      <c r="O25" s="166">
        <f>I25/I26*100</f>
        <v>1.0313216195569137</v>
      </c>
      <c r="P25" s="166">
        <f>M25/M26*100</f>
        <v>1.0567863509039979</v>
      </c>
      <c r="Q25" s="126"/>
      <c r="R25" s="97" t="e">
        <v>#REF!</v>
      </c>
    </row>
    <row r="26" spans="1:18" ht="15.75" customHeight="1" x14ac:dyDescent="0.2">
      <c r="A26" s="149"/>
      <c r="B26" s="169"/>
      <c r="C26" s="170"/>
      <c r="D26" s="149"/>
      <c r="E26" s="157"/>
      <c r="F26" s="159"/>
      <c r="G26" s="94" t="s">
        <v>91</v>
      </c>
      <c r="H26" s="11"/>
      <c r="I26" s="22">
        <v>7854</v>
      </c>
      <c r="J26" s="99"/>
      <c r="K26" s="94" t="s">
        <v>91</v>
      </c>
      <c r="L26" s="11"/>
      <c r="M26" s="22">
        <v>7854</v>
      </c>
      <c r="N26" s="99"/>
      <c r="O26" s="166"/>
      <c r="P26" s="166"/>
      <c r="Q26" s="126"/>
    </row>
    <row r="27" spans="1:18" ht="47.25" customHeight="1" x14ac:dyDescent="0.2">
      <c r="A27" s="149"/>
      <c r="B27" s="169"/>
      <c r="C27" s="170"/>
      <c r="D27" s="149">
        <v>7</v>
      </c>
      <c r="E27" s="157" t="s">
        <v>17</v>
      </c>
      <c r="F27" s="159" t="s">
        <v>40</v>
      </c>
      <c r="G27" s="94" t="s">
        <v>67</v>
      </c>
      <c r="H27" s="11"/>
      <c r="I27" s="12">
        <v>16</v>
      </c>
      <c r="J27" s="129" t="s">
        <v>108</v>
      </c>
      <c r="K27" s="94" t="s">
        <v>67</v>
      </c>
      <c r="L27" s="11"/>
      <c r="M27" s="12">
        <v>10</v>
      </c>
      <c r="N27" s="129" t="s">
        <v>108</v>
      </c>
      <c r="O27" s="131">
        <v>100</v>
      </c>
      <c r="P27" s="131">
        <f>I27/I28*100</f>
        <v>100</v>
      </c>
      <c r="Q27" s="126" t="s">
        <v>9</v>
      </c>
    </row>
    <row r="28" spans="1:18" ht="39" customHeight="1" x14ac:dyDescent="0.2">
      <c r="A28" s="149"/>
      <c r="B28" s="169"/>
      <c r="C28" s="170"/>
      <c r="D28" s="149"/>
      <c r="E28" s="157"/>
      <c r="F28" s="159"/>
      <c r="G28" s="94" t="s">
        <v>68</v>
      </c>
      <c r="H28" s="11"/>
      <c r="I28" s="12">
        <v>16</v>
      </c>
      <c r="J28" s="130"/>
      <c r="K28" s="94" t="s">
        <v>68</v>
      </c>
      <c r="L28" s="11"/>
      <c r="M28" s="12">
        <v>10</v>
      </c>
      <c r="N28" s="130"/>
      <c r="O28" s="131"/>
      <c r="P28" s="131"/>
      <c r="Q28" s="126"/>
    </row>
    <row r="29" spans="1:18" ht="30.75" customHeight="1" x14ac:dyDescent="0.2">
      <c r="A29" s="149"/>
      <c r="B29" s="169"/>
      <c r="C29" s="170"/>
      <c r="D29" s="149">
        <v>8</v>
      </c>
      <c r="E29" s="157" t="s">
        <v>18</v>
      </c>
      <c r="F29" s="159" t="s">
        <v>41</v>
      </c>
      <c r="G29" s="94" t="s">
        <v>69</v>
      </c>
      <c r="H29" s="11"/>
      <c r="I29" s="12">
        <v>16</v>
      </c>
      <c r="J29" s="137" t="s">
        <v>108</v>
      </c>
      <c r="K29" s="94" t="s">
        <v>69</v>
      </c>
      <c r="L29" s="11"/>
      <c r="M29" s="12">
        <v>10</v>
      </c>
      <c r="N29" s="137" t="s">
        <v>108</v>
      </c>
      <c r="O29" s="131">
        <v>100</v>
      </c>
      <c r="P29" s="131">
        <f>I29/I30*100</f>
        <v>100</v>
      </c>
      <c r="Q29" s="126" t="s">
        <v>9</v>
      </c>
    </row>
    <row r="30" spans="1:18" ht="47.25" customHeight="1" x14ac:dyDescent="0.2">
      <c r="A30" s="149"/>
      <c r="B30" s="171"/>
      <c r="C30" s="172"/>
      <c r="D30" s="149"/>
      <c r="E30" s="157"/>
      <c r="F30" s="159"/>
      <c r="G30" s="94" t="s">
        <v>68</v>
      </c>
      <c r="H30" s="11"/>
      <c r="I30" s="12">
        <v>16</v>
      </c>
      <c r="J30" s="130"/>
      <c r="K30" s="94" t="s">
        <v>68</v>
      </c>
      <c r="L30" s="11"/>
      <c r="M30" s="12">
        <v>10</v>
      </c>
      <c r="N30" s="130"/>
      <c r="O30" s="131"/>
      <c r="P30" s="131"/>
      <c r="Q30" s="126"/>
    </row>
    <row r="31" spans="1:18" ht="42.75" x14ac:dyDescent="0.2">
      <c r="A31" s="149">
        <v>5</v>
      </c>
      <c r="B31" s="167" t="s">
        <v>6</v>
      </c>
      <c r="C31" s="168"/>
      <c r="D31" s="149">
        <v>9</v>
      </c>
      <c r="E31" s="98" t="s">
        <v>19</v>
      </c>
      <c r="F31" s="159" t="s">
        <v>42</v>
      </c>
      <c r="G31" s="94" t="s">
        <v>70</v>
      </c>
      <c r="H31" s="11"/>
      <c r="I31" s="12"/>
      <c r="J31" s="17"/>
      <c r="K31" s="94" t="s">
        <v>70</v>
      </c>
      <c r="L31" s="11"/>
      <c r="M31" s="12"/>
      <c r="N31" s="17"/>
      <c r="O31" s="126">
        <v>3</v>
      </c>
      <c r="P31" s="126">
        <v>3</v>
      </c>
      <c r="Q31" s="126" t="s">
        <v>71</v>
      </c>
    </row>
    <row r="32" spans="1:18" ht="15.75" customHeight="1" x14ac:dyDescent="0.2">
      <c r="A32" s="149"/>
      <c r="B32" s="169"/>
      <c r="C32" s="170"/>
      <c r="D32" s="149"/>
      <c r="E32" s="98" t="s">
        <v>20</v>
      </c>
      <c r="F32" s="159"/>
      <c r="G32" s="25" t="s">
        <v>20</v>
      </c>
      <c r="H32" s="11"/>
      <c r="I32" s="12"/>
      <c r="J32" s="17"/>
      <c r="K32" s="25" t="s">
        <v>20</v>
      </c>
      <c r="L32" s="11"/>
      <c r="M32" s="12"/>
      <c r="N32" s="17"/>
      <c r="O32" s="126"/>
      <c r="P32" s="126"/>
      <c r="Q32" s="126"/>
    </row>
    <row r="33" spans="1:19" ht="15.75" customHeight="1" x14ac:dyDescent="0.2">
      <c r="A33" s="149"/>
      <c r="B33" s="169"/>
      <c r="C33" s="170"/>
      <c r="D33" s="149"/>
      <c r="E33" s="98" t="s">
        <v>21</v>
      </c>
      <c r="F33" s="159"/>
      <c r="G33" s="25" t="s">
        <v>21</v>
      </c>
      <c r="H33" s="11"/>
      <c r="I33" s="12"/>
      <c r="J33" s="17"/>
      <c r="K33" s="25" t="s">
        <v>21</v>
      </c>
      <c r="L33" s="11"/>
      <c r="M33" s="12"/>
      <c r="N33" s="17"/>
      <c r="O33" s="126"/>
      <c r="P33" s="126"/>
      <c r="Q33" s="126"/>
    </row>
    <row r="34" spans="1:19" ht="15.75" customHeight="1" x14ac:dyDescent="0.2">
      <c r="A34" s="149"/>
      <c r="B34" s="169"/>
      <c r="C34" s="170"/>
      <c r="D34" s="149"/>
      <c r="E34" s="98" t="s">
        <v>22</v>
      </c>
      <c r="F34" s="159"/>
      <c r="G34" s="25" t="s">
        <v>22</v>
      </c>
      <c r="H34" s="11"/>
      <c r="I34" s="12"/>
      <c r="J34" s="17"/>
      <c r="K34" s="25" t="s">
        <v>22</v>
      </c>
      <c r="L34" s="11"/>
      <c r="M34" s="12"/>
      <c r="N34" s="17"/>
      <c r="O34" s="126"/>
      <c r="P34" s="126"/>
      <c r="Q34" s="126"/>
    </row>
    <row r="35" spans="1:19" ht="33" customHeight="1" x14ac:dyDescent="0.2">
      <c r="A35" s="149"/>
      <c r="B35" s="169"/>
      <c r="C35" s="170"/>
      <c r="D35" s="149">
        <v>10</v>
      </c>
      <c r="E35" s="157" t="s">
        <v>94</v>
      </c>
      <c r="F35" s="159" t="s">
        <v>95</v>
      </c>
      <c r="G35" s="94" t="s">
        <v>73</v>
      </c>
      <c r="H35" s="11"/>
      <c r="I35" s="12">
        <v>3</v>
      </c>
      <c r="J35" s="137" t="s">
        <v>108</v>
      </c>
      <c r="K35" s="94" t="s">
        <v>73</v>
      </c>
      <c r="L35" s="11"/>
      <c r="M35" s="12">
        <v>1</v>
      </c>
      <c r="N35" s="137" t="s">
        <v>108</v>
      </c>
      <c r="O35" s="127">
        <v>100</v>
      </c>
      <c r="P35" s="127">
        <f>I35/I36*100</f>
        <v>100</v>
      </c>
      <c r="Q35" s="126" t="s">
        <v>9</v>
      </c>
    </row>
    <row r="36" spans="1:19" ht="23.25" customHeight="1" x14ac:dyDescent="0.2">
      <c r="A36" s="149"/>
      <c r="B36" s="169"/>
      <c r="C36" s="170"/>
      <c r="D36" s="149"/>
      <c r="E36" s="157"/>
      <c r="F36" s="159"/>
      <c r="G36" s="94" t="s">
        <v>96</v>
      </c>
      <c r="H36" s="11"/>
      <c r="I36" s="12">
        <v>3</v>
      </c>
      <c r="J36" s="130"/>
      <c r="K36" s="94" t="s">
        <v>96</v>
      </c>
      <c r="L36" s="11"/>
      <c r="M36" s="12">
        <v>1</v>
      </c>
      <c r="N36" s="130"/>
      <c r="O36" s="127"/>
      <c r="P36" s="127"/>
      <c r="Q36" s="126"/>
    </row>
    <row r="37" spans="1:19" ht="30" customHeight="1" x14ac:dyDescent="0.2">
      <c r="A37" s="149"/>
      <c r="B37" s="169"/>
      <c r="C37" s="170"/>
      <c r="D37" s="149">
        <v>11</v>
      </c>
      <c r="E37" s="157" t="s">
        <v>97</v>
      </c>
      <c r="F37" s="159" t="s">
        <v>98</v>
      </c>
      <c r="G37" s="94" t="s">
        <v>74</v>
      </c>
      <c r="H37" s="11"/>
      <c r="I37" s="12">
        <v>3</v>
      </c>
      <c r="J37" s="137" t="s">
        <v>108</v>
      </c>
      <c r="K37" s="94" t="s">
        <v>74</v>
      </c>
      <c r="L37" s="11"/>
      <c r="M37" s="12">
        <v>1</v>
      </c>
      <c r="N37" s="137" t="s">
        <v>108</v>
      </c>
      <c r="O37" s="127">
        <v>100</v>
      </c>
      <c r="P37" s="127">
        <f t="shared" ref="P37" si="0">I37/I38*100</f>
        <v>100</v>
      </c>
      <c r="Q37" s="126" t="s">
        <v>9</v>
      </c>
    </row>
    <row r="38" spans="1:19" ht="35.25" customHeight="1" x14ac:dyDescent="0.2">
      <c r="A38" s="149"/>
      <c r="B38" s="169"/>
      <c r="C38" s="170"/>
      <c r="D38" s="149"/>
      <c r="E38" s="157"/>
      <c r="F38" s="159"/>
      <c r="G38" s="94" t="s">
        <v>75</v>
      </c>
      <c r="H38" s="11"/>
      <c r="I38" s="12">
        <v>3</v>
      </c>
      <c r="J38" s="130"/>
      <c r="K38" s="94" t="s">
        <v>75</v>
      </c>
      <c r="L38" s="11"/>
      <c r="M38" s="12">
        <v>1</v>
      </c>
      <c r="N38" s="130"/>
      <c r="O38" s="127"/>
      <c r="P38" s="127"/>
      <c r="Q38" s="126"/>
    </row>
    <row r="39" spans="1:19" ht="45.75" customHeight="1" x14ac:dyDescent="0.2">
      <c r="A39" s="149"/>
      <c r="B39" s="169"/>
      <c r="C39" s="170"/>
      <c r="D39" s="149">
        <v>12</v>
      </c>
      <c r="E39" s="157" t="s">
        <v>99</v>
      </c>
      <c r="F39" s="159" t="s">
        <v>92</v>
      </c>
      <c r="G39" s="94" t="s">
        <v>93</v>
      </c>
      <c r="H39" s="11"/>
      <c r="I39" s="12">
        <v>3</v>
      </c>
      <c r="J39" s="137" t="s">
        <v>108</v>
      </c>
      <c r="K39" s="94" t="s">
        <v>93</v>
      </c>
      <c r="L39" s="11"/>
      <c r="M39" s="12">
        <v>1</v>
      </c>
      <c r="N39" s="137" t="s">
        <v>108</v>
      </c>
      <c r="O39" s="127">
        <v>100</v>
      </c>
      <c r="P39" s="127">
        <f t="shared" ref="P39" si="1">I39/I40*100</f>
        <v>100</v>
      </c>
      <c r="Q39" s="126" t="s">
        <v>9</v>
      </c>
    </row>
    <row r="40" spans="1:19" ht="33" customHeight="1" x14ac:dyDescent="0.2">
      <c r="A40" s="149"/>
      <c r="B40" s="171"/>
      <c r="C40" s="172"/>
      <c r="D40" s="149"/>
      <c r="E40" s="157"/>
      <c r="F40" s="159"/>
      <c r="G40" s="94" t="s">
        <v>76</v>
      </c>
      <c r="H40" s="11"/>
      <c r="I40" s="12">
        <v>3</v>
      </c>
      <c r="J40" s="130"/>
      <c r="K40" s="94" t="s">
        <v>76</v>
      </c>
      <c r="L40" s="11"/>
      <c r="M40" s="12">
        <v>1</v>
      </c>
      <c r="N40" s="130"/>
      <c r="O40" s="127"/>
      <c r="P40" s="127"/>
      <c r="Q40" s="126"/>
    </row>
    <row r="41" spans="1:19" ht="29.25" customHeight="1" x14ac:dyDescent="0.2">
      <c r="A41" s="157">
        <v>6</v>
      </c>
      <c r="B41" s="164" t="s">
        <v>134</v>
      </c>
      <c r="C41" s="165"/>
      <c r="D41" s="149">
        <v>13</v>
      </c>
      <c r="E41" s="157" t="s">
        <v>23</v>
      </c>
      <c r="F41" s="173" t="s">
        <v>43</v>
      </c>
      <c r="G41" s="94" t="s">
        <v>77</v>
      </c>
      <c r="H41" s="11"/>
      <c r="I41" s="56">
        <v>22583490215</v>
      </c>
      <c r="J41" s="137" t="s">
        <v>108</v>
      </c>
      <c r="K41" s="94" t="s">
        <v>77</v>
      </c>
      <c r="L41" s="11"/>
      <c r="M41" s="56"/>
      <c r="N41" s="137"/>
      <c r="O41" s="166">
        <f>I41/I42*100</f>
        <v>0.46981367696741261</v>
      </c>
      <c r="P41" s="166"/>
      <c r="Q41" s="126" t="s">
        <v>9</v>
      </c>
      <c r="R41" s="26" t="s">
        <v>114</v>
      </c>
      <c r="S41" s="27">
        <v>150890053306.70001</v>
      </c>
    </row>
    <row r="42" spans="1:19" ht="32.25" customHeight="1" x14ac:dyDescent="0.2">
      <c r="A42" s="157"/>
      <c r="B42" s="152"/>
      <c r="C42" s="153"/>
      <c r="D42" s="149"/>
      <c r="E42" s="157"/>
      <c r="F42" s="173"/>
      <c r="G42" s="94" t="s">
        <v>78</v>
      </c>
      <c r="H42" s="11"/>
      <c r="I42" s="28">
        <v>4806903528388.8604</v>
      </c>
      <c r="J42" s="130"/>
      <c r="K42" s="94" t="s">
        <v>78</v>
      </c>
      <c r="L42" s="11"/>
      <c r="M42" s="28"/>
      <c r="N42" s="130"/>
      <c r="O42" s="166"/>
      <c r="P42" s="166"/>
      <c r="Q42" s="126"/>
      <c r="S42" s="27">
        <v>4232659950677.7002</v>
      </c>
    </row>
    <row r="43" spans="1:19" ht="29.25" customHeight="1" x14ac:dyDescent="0.2">
      <c r="A43" s="157"/>
      <c r="B43" s="152"/>
      <c r="C43" s="153"/>
      <c r="D43" s="93">
        <v>14</v>
      </c>
      <c r="E43" s="157" t="s">
        <v>24</v>
      </c>
      <c r="F43" s="173" t="s">
        <v>44</v>
      </c>
      <c r="G43" s="13" t="s">
        <v>79</v>
      </c>
      <c r="H43" s="11"/>
      <c r="I43" s="30">
        <v>2826601150</v>
      </c>
      <c r="J43" s="137" t="s">
        <v>108</v>
      </c>
      <c r="K43" s="13" t="s">
        <v>79</v>
      </c>
      <c r="L43" s="11"/>
      <c r="M43" s="30"/>
      <c r="N43" s="137"/>
      <c r="O43" s="166">
        <f>I43/I44*100</f>
        <v>15.577635850394167</v>
      </c>
      <c r="P43" s="166"/>
      <c r="Q43" s="126" t="s">
        <v>9</v>
      </c>
    </row>
    <row r="44" spans="1:19" ht="15.75" customHeight="1" x14ac:dyDescent="0.2">
      <c r="A44" s="157"/>
      <c r="B44" s="152"/>
      <c r="C44" s="153"/>
      <c r="D44" s="93"/>
      <c r="E44" s="157"/>
      <c r="F44" s="173"/>
      <c r="G44" s="13" t="s">
        <v>80</v>
      </c>
      <c r="H44" s="11"/>
      <c r="I44" s="30">
        <v>18145251161</v>
      </c>
      <c r="J44" s="130"/>
      <c r="K44" s="13" t="s">
        <v>80</v>
      </c>
      <c r="L44" s="11"/>
      <c r="M44" s="30"/>
      <c r="N44" s="130"/>
      <c r="O44" s="166"/>
      <c r="P44" s="166"/>
      <c r="Q44" s="126"/>
    </row>
    <row r="45" spans="1:19" ht="31.5" customHeight="1" x14ac:dyDescent="0.2">
      <c r="A45" s="157"/>
      <c r="B45" s="152"/>
      <c r="C45" s="153"/>
      <c r="D45" s="149">
        <v>15</v>
      </c>
      <c r="E45" s="157" t="s">
        <v>25</v>
      </c>
      <c r="F45" s="159" t="s">
        <v>45</v>
      </c>
      <c r="G45" s="94" t="s">
        <v>81</v>
      </c>
      <c r="H45" s="11"/>
      <c r="I45" s="31">
        <v>318082870</v>
      </c>
      <c r="J45" s="137" t="s">
        <v>108</v>
      </c>
      <c r="K45" s="94" t="s">
        <v>81</v>
      </c>
      <c r="L45" s="11"/>
      <c r="M45" s="31"/>
      <c r="N45" s="137"/>
      <c r="O45" s="166">
        <f>I45/I46*100</f>
        <v>5.5126062935455433</v>
      </c>
      <c r="P45" s="166"/>
      <c r="Q45" s="126" t="s">
        <v>9</v>
      </c>
    </row>
    <row r="46" spans="1:19" ht="26.25" customHeight="1" x14ac:dyDescent="0.2">
      <c r="A46" s="157"/>
      <c r="B46" s="152"/>
      <c r="C46" s="153"/>
      <c r="D46" s="149"/>
      <c r="E46" s="157"/>
      <c r="F46" s="159"/>
      <c r="G46" s="94" t="s">
        <v>82</v>
      </c>
      <c r="H46" s="11"/>
      <c r="I46" s="30">
        <v>5770099533</v>
      </c>
      <c r="J46" s="130"/>
      <c r="K46" s="94" t="s">
        <v>82</v>
      </c>
      <c r="L46" s="11"/>
      <c r="M46" s="30"/>
      <c r="N46" s="130"/>
      <c r="O46" s="166"/>
      <c r="P46" s="166"/>
      <c r="Q46" s="126"/>
    </row>
    <row r="47" spans="1:19" ht="29.25" customHeight="1" x14ac:dyDescent="0.2">
      <c r="A47" s="157"/>
      <c r="B47" s="152"/>
      <c r="C47" s="153"/>
      <c r="D47" s="149">
        <v>16</v>
      </c>
      <c r="E47" s="174" t="s">
        <v>26</v>
      </c>
      <c r="F47" s="175" t="s">
        <v>46</v>
      </c>
      <c r="G47" s="94" t="s">
        <v>81</v>
      </c>
      <c r="H47" s="11"/>
      <c r="I47" s="31">
        <v>318082870</v>
      </c>
      <c r="J47" s="137" t="s">
        <v>108</v>
      </c>
      <c r="K47" s="94" t="s">
        <v>81</v>
      </c>
      <c r="L47" s="11"/>
      <c r="M47" s="31"/>
      <c r="N47" s="137"/>
      <c r="O47" s="166">
        <f>I47/I48*100</f>
        <v>1.7529813568172743</v>
      </c>
      <c r="P47" s="166"/>
      <c r="Q47" s="126" t="s">
        <v>9</v>
      </c>
    </row>
    <row r="48" spans="1:19" ht="15.75" customHeight="1" x14ac:dyDescent="0.2">
      <c r="A48" s="157"/>
      <c r="B48" s="152"/>
      <c r="C48" s="153"/>
      <c r="D48" s="149"/>
      <c r="E48" s="174"/>
      <c r="F48" s="175"/>
      <c r="G48" s="13" t="s">
        <v>80</v>
      </c>
      <c r="H48" s="11"/>
      <c r="I48" s="31">
        <v>18145251161</v>
      </c>
      <c r="J48" s="130"/>
      <c r="K48" s="13" t="s">
        <v>80</v>
      </c>
      <c r="L48" s="11"/>
      <c r="M48" s="31"/>
      <c r="N48" s="130"/>
      <c r="O48" s="166"/>
      <c r="P48" s="166"/>
      <c r="Q48" s="126"/>
    </row>
    <row r="49" spans="1:17" ht="43.5" customHeight="1" x14ac:dyDescent="0.2">
      <c r="A49" s="157"/>
      <c r="B49" s="152"/>
      <c r="C49" s="153"/>
      <c r="D49" s="93">
        <v>17</v>
      </c>
      <c r="E49" s="98" t="s">
        <v>27</v>
      </c>
      <c r="F49" s="159" t="s">
        <v>47</v>
      </c>
      <c r="G49" s="94" t="s">
        <v>83</v>
      </c>
      <c r="H49" s="11"/>
      <c r="I49" s="12"/>
      <c r="J49" s="17"/>
      <c r="K49" s="94" t="s">
        <v>83</v>
      </c>
      <c r="L49" s="11"/>
      <c r="M49" s="12"/>
      <c r="N49" s="17"/>
      <c r="O49" s="126">
        <v>3</v>
      </c>
      <c r="P49" s="126"/>
      <c r="Q49" s="126" t="s">
        <v>87</v>
      </c>
    </row>
    <row r="50" spans="1:17" ht="15.75" customHeight="1" x14ac:dyDescent="0.2">
      <c r="A50" s="157"/>
      <c r="B50" s="152"/>
      <c r="C50" s="153"/>
      <c r="D50" s="96"/>
      <c r="E50" s="98" t="s">
        <v>28</v>
      </c>
      <c r="F50" s="159"/>
      <c r="G50" s="25" t="s">
        <v>28</v>
      </c>
      <c r="H50" s="11"/>
      <c r="I50" s="12"/>
      <c r="J50" s="17"/>
      <c r="K50" s="25" t="s">
        <v>28</v>
      </c>
      <c r="L50" s="11"/>
      <c r="M50" s="12"/>
      <c r="N50" s="17"/>
      <c r="O50" s="126"/>
      <c r="P50" s="126"/>
      <c r="Q50" s="126"/>
    </row>
    <row r="51" spans="1:17" ht="15.75" customHeight="1" x14ac:dyDescent="0.2">
      <c r="A51" s="157"/>
      <c r="B51" s="152"/>
      <c r="C51" s="153"/>
      <c r="D51" s="96"/>
      <c r="E51" s="98" t="s">
        <v>29</v>
      </c>
      <c r="F51" s="159"/>
      <c r="G51" s="25" t="s">
        <v>29</v>
      </c>
      <c r="H51" s="11"/>
      <c r="I51" s="12"/>
      <c r="J51" s="17"/>
      <c r="K51" s="25" t="s">
        <v>29</v>
      </c>
      <c r="L51" s="11"/>
      <c r="M51" s="12"/>
      <c r="N51" s="17"/>
      <c r="O51" s="126"/>
      <c r="P51" s="126"/>
      <c r="Q51" s="126"/>
    </row>
    <row r="52" spans="1:17" ht="15.75" customHeight="1" x14ac:dyDescent="0.2">
      <c r="A52" s="157"/>
      <c r="B52" s="154"/>
      <c r="C52" s="155"/>
      <c r="D52" s="96"/>
      <c r="E52" s="98" t="s">
        <v>30</v>
      </c>
      <c r="F52" s="159"/>
      <c r="G52" s="25" t="s">
        <v>30</v>
      </c>
      <c r="H52" s="11"/>
      <c r="I52" s="12"/>
      <c r="J52" s="17"/>
      <c r="K52" s="25" t="s">
        <v>30</v>
      </c>
      <c r="L52" s="11"/>
      <c r="M52" s="12"/>
      <c r="N52" s="17"/>
      <c r="O52" s="126"/>
      <c r="P52" s="126"/>
      <c r="Q52" s="126"/>
    </row>
    <row r="53" spans="1:17" ht="42.75" x14ac:dyDescent="0.2">
      <c r="A53" s="149">
        <v>7</v>
      </c>
      <c r="B53" s="164" t="s">
        <v>7</v>
      </c>
      <c r="C53" s="165"/>
      <c r="D53" s="93">
        <v>18</v>
      </c>
      <c r="E53" s="98" t="s">
        <v>31</v>
      </c>
      <c r="F53" s="34" t="s">
        <v>48</v>
      </c>
      <c r="G53" s="94" t="s">
        <v>130</v>
      </c>
      <c r="H53" s="11"/>
      <c r="I53" s="12"/>
      <c r="J53" s="17"/>
      <c r="K53" s="94" t="s">
        <v>130</v>
      </c>
      <c r="L53" s="11"/>
      <c r="M53" s="12"/>
      <c r="N53" s="17"/>
      <c r="O53" s="95" t="s">
        <v>72</v>
      </c>
      <c r="P53" s="95" t="s">
        <v>72</v>
      </c>
      <c r="Q53" s="36"/>
    </row>
    <row r="54" spans="1:17" ht="28.5" x14ac:dyDescent="0.2">
      <c r="A54" s="149"/>
      <c r="B54" s="152"/>
      <c r="C54" s="153"/>
      <c r="D54" s="149">
        <v>19</v>
      </c>
      <c r="E54" s="157" t="s">
        <v>32</v>
      </c>
      <c r="F54" s="159" t="s">
        <v>49</v>
      </c>
      <c r="G54" s="94" t="s">
        <v>84</v>
      </c>
      <c r="H54" s="11"/>
      <c r="I54" s="37">
        <v>2373844232</v>
      </c>
      <c r="J54" s="137" t="s">
        <v>108</v>
      </c>
      <c r="K54" s="94" t="s">
        <v>84</v>
      </c>
      <c r="L54" s="11"/>
      <c r="M54" s="37"/>
      <c r="N54" s="137"/>
      <c r="O54" s="166">
        <f>I54/I55*100</f>
        <v>0.10139302004492361</v>
      </c>
      <c r="P54" s="166"/>
      <c r="Q54" s="180" t="s">
        <v>9</v>
      </c>
    </row>
    <row r="55" spans="1:17" ht="33" customHeight="1" x14ac:dyDescent="0.2">
      <c r="A55" s="149"/>
      <c r="B55" s="154"/>
      <c r="C55" s="155"/>
      <c r="D55" s="149"/>
      <c r="E55" s="157"/>
      <c r="F55" s="159"/>
      <c r="G55" s="94" t="s">
        <v>85</v>
      </c>
      <c r="H55" s="11"/>
      <c r="I55" s="55">
        <v>2341230422911</v>
      </c>
      <c r="J55" s="130"/>
      <c r="K55" s="94" t="s">
        <v>85</v>
      </c>
      <c r="L55" s="11"/>
      <c r="M55" s="55"/>
      <c r="N55" s="130"/>
      <c r="O55" s="166"/>
      <c r="P55" s="166"/>
      <c r="Q55" s="180"/>
    </row>
    <row r="56" spans="1:17" ht="28.5" customHeight="1" x14ac:dyDescent="0.2">
      <c r="A56" s="181">
        <v>8</v>
      </c>
      <c r="B56" s="164" t="s">
        <v>8</v>
      </c>
      <c r="C56" s="165"/>
      <c r="D56" s="149">
        <v>20</v>
      </c>
      <c r="E56" s="98" t="s">
        <v>33</v>
      </c>
      <c r="F56" s="159" t="s">
        <v>50</v>
      </c>
      <c r="G56" s="13" t="s">
        <v>52</v>
      </c>
      <c r="H56" s="11"/>
      <c r="I56" s="12"/>
      <c r="J56" s="17"/>
      <c r="K56" s="13" t="s">
        <v>52</v>
      </c>
      <c r="L56" s="11"/>
      <c r="M56" s="12"/>
      <c r="N56" s="17"/>
      <c r="O56" s="126">
        <v>5</v>
      </c>
      <c r="P56" s="126">
        <v>5</v>
      </c>
      <c r="Q56" s="126" t="s">
        <v>126</v>
      </c>
    </row>
    <row r="57" spans="1:17" ht="15.75" customHeight="1" x14ac:dyDescent="0.2">
      <c r="A57" s="182"/>
      <c r="B57" s="152"/>
      <c r="C57" s="153"/>
      <c r="D57" s="149"/>
      <c r="E57" s="98" t="s">
        <v>53</v>
      </c>
      <c r="F57" s="159"/>
      <c r="G57" s="25" t="s">
        <v>115</v>
      </c>
      <c r="H57" s="11"/>
      <c r="I57" s="12" t="s">
        <v>135</v>
      </c>
      <c r="J57" s="17"/>
      <c r="K57" s="25" t="s">
        <v>115</v>
      </c>
      <c r="L57" s="11"/>
      <c r="M57" s="12" t="s">
        <v>135</v>
      </c>
      <c r="N57" s="17"/>
      <c r="O57" s="126"/>
      <c r="P57" s="126"/>
      <c r="Q57" s="126"/>
    </row>
    <row r="58" spans="1:17" ht="15.75" customHeight="1" x14ac:dyDescent="0.2">
      <c r="A58" s="182"/>
      <c r="B58" s="152"/>
      <c r="C58" s="153"/>
      <c r="D58" s="149"/>
      <c r="E58" s="98" t="s">
        <v>116</v>
      </c>
      <c r="F58" s="159"/>
      <c r="G58" s="25" t="s">
        <v>117</v>
      </c>
      <c r="H58" s="11"/>
      <c r="I58" s="12" t="s">
        <v>135</v>
      </c>
      <c r="J58" s="17"/>
      <c r="K58" s="25" t="s">
        <v>117</v>
      </c>
      <c r="L58" s="11"/>
      <c r="M58" s="12" t="s">
        <v>135</v>
      </c>
      <c r="N58" s="17"/>
      <c r="O58" s="126"/>
      <c r="P58" s="126"/>
      <c r="Q58" s="126"/>
    </row>
    <row r="59" spans="1:17" ht="15.75" customHeight="1" x14ac:dyDescent="0.2">
      <c r="A59" s="182"/>
      <c r="B59" s="152"/>
      <c r="C59" s="153"/>
      <c r="D59" s="149"/>
      <c r="E59" s="98" t="s">
        <v>118</v>
      </c>
      <c r="F59" s="159"/>
      <c r="G59" s="25" t="s">
        <v>119</v>
      </c>
      <c r="H59" s="11"/>
      <c r="I59" s="12" t="s">
        <v>135</v>
      </c>
      <c r="J59" s="17"/>
      <c r="K59" s="25" t="s">
        <v>119</v>
      </c>
      <c r="L59" s="11"/>
      <c r="M59" s="12" t="s">
        <v>135</v>
      </c>
      <c r="N59" s="17"/>
      <c r="O59" s="126"/>
      <c r="P59" s="126"/>
      <c r="Q59" s="126"/>
    </row>
    <row r="60" spans="1:17" ht="15.75" customHeight="1" x14ac:dyDescent="0.2">
      <c r="A60" s="182"/>
      <c r="B60" s="152"/>
      <c r="C60" s="153"/>
      <c r="D60" s="149"/>
      <c r="E60" s="98" t="s">
        <v>120</v>
      </c>
      <c r="F60" s="159"/>
      <c r="G60" s="25" t="s">
        <v>121</v>
      </c>
      <c r="H60" s="11"/>
      <c r="I60" s="12" t="s">
        <v>135</v>
      </c>
      <c r="J60" s="17"/>
      <c r="K60" s="25" t="s">
        <v>121</v>
      </c>
      <c r="L60" s="11"/>
      <c r="M60" s="12" t="s">
        <v>135</v>
      </c>
      <c r="N60" s="17"/>
      <c r="O60" s="126"/>
      <c r="P60" s="126"/>
      <c r="Q60" s="126"/>
    </row>
    <row r="61" spans="1:17" ht="28.5" x14ac:dyDescent="0.2">
      <c r="A61" s="182"/>
      <c r="B61" s="152"/>
      <c r="C61" s="153"/>
      <c r="D61" s="149"/>
      <c r="E61" s="98" t="s">
        <v>122</v>
      </c>
      <c r="F61" s="159"/>
      <c r="G61" s="25" t="s">
        <v>123</v>
      </c>
      <c r="H61" s="11"/>
      <c r="I61" s="12" t="s">
        <v>135</v>
      </c>
      <c r="J61" s="17"/>
      <c r="K61" s="25" t="s">
        <v>123</v>
      </c>
      <c r="L61" s="11"/>
      <c r="M61" s="12" t="s">
        <v>135</v>
      </c>
      <c r="N61" s="17"/>
      <c r="O61" s="126"/>
      <c r="P61" s="126"/>
      <c r="Q61" s="126"/>
    </row>
    <row r="62" spans="1:17" ht="57" x14ac:dyDescent="0.2">
      <c r="A62" s="148"/>
      <c r="B62" s="154"/>
      <c r="C62" s="155"/>
      <c r="D62" s="93">
        <v>21</v>
      </c>
      <c r="E62" s="98" t="s">
        <v>34</v>
      </c>
      <c r="F62" s="34" t="s">
        <v>51</v>
      </c>
      <c r="G62" s="16" t="s">
        <v>131</v>
      </c>
      <c r="H62" s="11"/>
      <c r="I62" s="12"/>
      <c r="J62" s="17"/>
      <c r="K62" s="16" t="s">
        <v>131</v>
      </c>
      <c r="L62" s="11"/>
      <c r="M62" s="12"/>
      <c r="N62" s="17"/>
      <c r="O62" s="95" t="s">
        <v>136</v>
      </c>
      <c r="P62" s="95" t="s">
        <v>136</v>
      </c>
      <c r="Q62" s="95"/>
    </row>
    <row r="63" spans="1:17" ht="20.100000000000001" customHeight="1" x14ac:dyDescent="0.2">
      <c r="A63" s="38"/>
      <c r="B63" s="38"/>
      <c r="C63" s="176"/>
      <c r="D63" s="176"/>
      <c r="E63" s="176"/>
      <c r="G63" s="177"/>
      <c r="H63" s="177"/>
      <c r="I63" s="177"/>
      <c r="J63" s="177"/>
      <c r="K63" s="177"/>
      <c r="L63" s="177"/>
      <c r="M63" s="177"/>
      <c r="N63" s="177"/>
      <c r="O63" s="177"/>
      <c r="P63" s="177"/>
    </row>
    <row r="64" spans="1:17" ht="20.100000000000001" customHeight="1" x14ac:dyDescent="0.2">
      <c r="A64" s="38"/>
      <c r="B64" s="38"/>
      <c r="C64" s="178"/>
      <c r="D64" s="178"/>
      <c r="E64" s="178"/>
      <c r="G64" s="179"/>
      <c r="H64" s="179"/>
      <c r="I64" s="179"/>
      <c r="J64" s="179"/>
      <c r="K64" s="179"/>
      <c r="L64" s="179"/>
      <c r="M64" s="179"/>
      <c r="N64" s="179"/>
      <c r="O64" s="179"/>
      <c r="P64" s="179"/>
    </row>
    <row r="65" spans="1:17" ht="20.100000000000001" customHeight="1" x14ac:dyDescent="0.2">
      <c r="A65" s="38"/>
      <c r="B65" s="38"/>
      <c r="C65" s="38"/>
      <c r="D65" s="38"/>
      <c r="E65" s="38"/>
      <c r="G65" s="41"/>
      <c r="H65" s="41"/>
      <c r="I65" s="42"/>
      <c r="J65" s="42"/>
      <c r="K65" s="41"/>
      <c r="L65" s="41"/>
      <c r="M65" s="42"/>
      <c r="N65" s="42"/>
      <c r="Q65" s="26"/>
    </row>
    <row r="66" spans="1:17" ht="15" thickBot="1" x14ac:dyDescent="0.25">
      <c r="I66" s="2"/>
      <c r="J66" s="2"/>
      <c r="M66" s="2"/>
      <c r="N66" s="2"/>
    </row>
    <row r="67" spans="1:17" ht="15" thickBot="1" x14ac:dyDescent="0.25">
      <c r="I67" s="43"/>
      <c r="J67" s="44"/>
      <c r="M67" s="43"/>
      <c r="N67" s="44"/>
      <c r="O67" s="45">
        <v>0</v>
      </c>
      <c r="P67" s="45">
        <v>0</v>
      </c>
    </row>
  </sheetData>
  <protectedRanges>
    <protectedRange sqref="I63:J65 M63:N65" name="Range10"/>
    <protectedRange sqref="I16:I19 M16:M19" name="Range10_2"/>
    <protectedRange sqref="I26:J26 I27:I29 M26:N26 M27:M29" name="Range10_3"/>
    <protectedRange sqref="I32:J34 M32:N34" name="Range19_1_1"/>
    <protectedRange password="F072" sqref="I45:I46 I41:I43 M45:M46 M41:M43" name="Range 1_9_1"/>
    <protectedRange sqref="I53:J53 M53:N53" name="Range10_4"/>
    <protectedRange sqref="I50:J52 M50:N52" name="Range19_1_2"/>
  </protectedRanges>
  <mergeCells count="180">
    <mergeCell ref="Q56:Q61"/>
    <mergeCell ref="C63:E63"/>
    <mergeCell ref="G63:P63"/>
    <mergeCell ref="C64:E64"/>
    <mergeCell ref="G64:P64"/>
    <mergeCell ref="N54:N55"/>
    <mergeCell ref="O54:O55"/>
    <mergeCell ref="P54:P55"/>
    <mergeCell ref="Q54:Q55"/>
    <mergeCell ref="A56:A62"/>
    <mergeCell ref="B56:C62"/>
    <mergeCell ref="D56:D61"/>
    <mergeCell ref="F56:F61"/>
    <mergeCell ref="O56:O61"/>
    <mergeCell ref="P56:P61"/>
    <mergeCell ref="A53:A55"/>
    <mergeCell ref="B53:C55"/>
    <mergeCell ref="D54:D55"/>
    <mergeCell ref="E54:E55"/>
    <mergeCell ref="F54:F55"/>
    <mergeCell ref="J54:J55"/>
    <mergeCell ref="N47:N48"/>
    <mergeCell ref="O47:O48"/>
    <mergeCell ref="P47:P48"/>
    <mergeCell ref="Q47:Q48"/>
    <mergeCell ref="F49:F52"/>
    <mergeCell ref="O49:O52"/>
    <mergeCell ref="P49:P52"/>
    <mergeCell ref="Q49:Q52"/>
    <mergeCell ref="Q43:Q44"/>
    <mergeCell ref="N45:N46"/>
    <mergeCell ref="O45:O46"/>
    <mergeCell ref="P45:P46"/>
    <mergeCell ref="Q45:Q46"/>
    <mergeCell ref="N41:N42"/>
    <mergeCell ref="O41:O42"/>
    <mergeCell ref="P41:P42"/>
    <mergeCell ref="Q41:Q42"/>
    <mergeCell ref="E43:E44"/>
    <mergeCell ref="F43:F44"/>
    <mergeCell ref="J43:J44"/>
    <mergeCell ref="N43:N44"/>
    <mergeCell ref="O43:O44"/>
    <mergeCell ref="P43:P44"/>
    <mergeCell ref="A41:A52"/>
    <mergeCell ref="B41:C52"/>
    <mergeCell ref="D41:D42"/>
    <mergeCell ref="E41:E42"/>
    <mergeCell ref="F41:F42"/>
    <mergeCell ref="J41:J42"/>
    <mergeCell ref="D47:D48"/>
    <mergeCell ref="E47:E48"/>
    <mergeCell ref="F47:F48"/>
    <mergeCell ref="J47:J48"/>
    <mergeCell ref="D45:D46"/>
    <mergeCell ref="E45:E46"/>
    <mergeCell ref="F45:F46"/>
    <mergeCell ref="J45:J46"/>
    <mergeCell ref="Q35:Q36"/>
    <mergeCell ref="P37:P38"/>
    <mergeCell ref="Q37:Q38"/>
    <mergeCell ref="D39:D40"/>
    <mergeCell ref="E39:E40"/>
    <mergeCell ref="F39:F40"/>
    <mergeCell ref="J39:J40"/>
    <mergeCell ref="N39:N40"/>
    <mergeCell ref="O39:O40"/>
    <mergeCell ref="P39:P40"/>
    <mergeCell ref="Q39:Q40"/>
    <mergeCell ref="D37:D38"/>
    <mergeCell ref="E37:E38"/>
    <mergeCell ref="F37:F38"/>
    <mergeCell ref="J37:J38"/>
    <mergeCell ref="N37:N38"/>
    <mergeCell ref="O37:O38"/>
    <mergeCell ref="N29:N30"/>
    <mergeCell ref="O29:O30"/>
    <mergeCell ref="P29:P30"/>
    <mergeCell ref="Q29:Q30"/>
    <mergeCell ref="A31:A40"/>
    <mergeCell ref="B31:C40"/>
    <mergeCell ref="D31:D34"/>
    <mergeCell ref="F31:F34"/>
    <mergeCell ref="O31:O34"/>
    <mergeCell ref="P31:P34"/>
    <mergeCell ref="A25:A30"/>
    <mergeCell ref="B25:C30"/>
    <mergeCell ref="D29:D30"/>
    <mergeCell ref="E29:E30"/>
    <mergeCell ref="F29:F30"/>
    <mergeCell ref="J29:J30"/>
    <mergeCell ref="Q31:Q34"/>
    <mergeCell ref="D35:D36"/>
    <mergeCell ref="E35:E36"/>
    <mergeCell ref="F35:F36"/>
    <mergeCell ref="J35:J36"/>
    <mergeCell ref="N35:N36"/>
    <mergeCell ref="O35:O36"/>
    <mergeCell ref="P35:P36"/>
    <mergeCell ref="P25:P26"/>
    <mergeCell ref="Q25:Q26"/>
    <mergeCell ref="D27:D28"/>
    <mergeCell ref="E27:E28"/>
    <mergeCell ref="F27:F28"/>
    <mergeCell ref="J27:J28"/>
    <mergeCell ref="N27:N28"/>
    <mergeCell ref="O27:O28"/>
    <mergeCell ref="P27:P28"/>
    <mergeCell ref="Q27:Q28"/>
    <mergeCell ref="D25:D26"/>
    <mergeCell ref="E25:E26"/>
    <mergeCell ref="F25:F26"/>
    <mergeCell ref="O25:O26"/>
    <mergeCell ref="O16:O17"/>
    <mergeCell ref="P16:P17"/>
    <mergeCell ref="Q16:Q17"/>
    <mergeCell ref="A18:A24"/>
    <mergeCell ref="B18:C24"/>
    <mergeCell ref="D18:D19"/>
    <mergeCell ref="E18:E19"/>
    <mergeCell ref="F18:F19"/>
    <mergeCell ref="J18:J19"/>
    <mergeCell ref="N18:N19"/>
    <mergeCell ref="O18:O19"/>
    <mergeCell ref="P18:P19"/>
    <mergeCell ref="Q18:Q19"/>
    <mergeCell ref="D20:D24"/>
    <mergeCell ref="E20:E24"/>
    <mergeCell ref="F20:F24"/>
    <mergeCell ref="O20:O24"/>
    <mergeCell ref="P20:P24"/>
    <mergeCell ref="Q20:Q24"/>
    <mergeCell ref="A16:A17"/>
    <mergeCell ref="B16:C17"/>
    <mergeCell ref="D16:D17"/>
    <mergeCell ref="E16:E17"/>
    <mergeCell ref="F16:F17"/>
    <mergeCell ref="J16:J17"/>
    <mergeCell ref="N16:N17"/>
    <mergeCell ref="M11:N11"/>
    <mergeCell ref="I12:J12"/>
    <mergeCell ref="M12:N12"/>
    <mergeCell ref="I13:J13"/>
    <mergeCell ref="M13:N13"/>
    <mergeCell ref="I14:J14"/>
    <mergeCell ref="M14:N14"/>
    <mergeCell ref="A8:A15"/>
    <mergeCell ref="B8:C15"/>
    <mergeCell ref="D10:D15"/>
    <mergeCell ref="E10:E15"/>
    <mergeCell ref="F10:F15"/>
    <mergeCell ref="O10:O15"/>
    <mergeCell ref="P10:P15"/>
    <mergeCell ref="Q10:Q15"/>
    <mergeCell ref="D8:D9"/>
    <mergeCell ref="E8:E9"/>
    <mergeCell ref="F8:F9"/>
    <mergeCell ref="J8:J9"/>
    <mergeCell ref="I11:J11"/>
    <mergeCell ref="I15:J15"/>
    <mergeCell ref="M15:N15"/>
    <mergeCell ref="B7:C7"/>
    <mergeCell ref="G7:N7"/>
    <mergeCell ref="O7:P7"/>
    <mergeCell ref="C3:N3"/>
    <mergeCell ref="C4:G4"/>
    <mergeCell ref="N8:N9"/>
    <mergeCell ref="O8:O9"/>
    <mergeCell ref="P8:P9"/>
    <mergeCell ref="Q8:Q9"/>
    <mergeCell ref="A5:A6"/>
    <mergeCell ref="B5:C6"/>
    <mergeCell ref="D5:D6"/>
    <mergeCell ref="E5:E6"/>
    <mergeCell ref="F5:F6"/>
    <mergeCell ref="G5:N5"/>
    <mergeCell ref="O5:P5"/>
    <mergeCell ref="Q5:Q6"/>
    <mergeCell ref="G6:J6"/>
    <mergeCell ref="K6:N6"/>
  </mergeCells>
  <pageMargins left="0.70866141732283472" right="0.70866141732283472" top="0.74803149606299213" bottom="0.74803149606299213" header="0.31496062992125984" footer="0.31496062992125984"/>
  <pageSetup paperSize="5" scale="57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  <pageSetUpPr fitToPage="1"/>
  </sheetPr>
  <dimension ref="A1:U67"/>
  <sheetViews>
    <sheetView view="pageBreakPreview" topLeftCell="B1" zoomScale="70" zoomScaleNormal="80" zoomScaleSheetLayoutView="70" workbookViewId="0">
      <pane ySplit="1" topLeftCell="A46" activePane="bottomLeft" state="frozen"/>
      <selection pane="bottomLeft" activeCell="E66" sqref="E66"/>
    </sheetView>
  </sheetViews>
  <sheetFormatPr defaultRowHeight="14.25" x14ac:dyDescent="0.2"/>
  <cols>
    <col min="1" max="1" width="12.28515625" style="1" customWidth="1"/>
    <col min="2" max="2" width="9" style="1" customWidth="1"/>
    <col min="3" max="3" width="24.140625" style="1" customWidth="1"/>
    <col min="4" max="4" width="9.140625" style="1"/>
    <col min="5" max="5" width="27" style="2" customWidth="1"/>
    <col min="6" max="6" width="30.5703125" style="2" customWidth="1"/>
    <col min="7" max="7" width="28.42578125" style="3" customWidth="1"/>
    <col min="8" max="8" width="1.5703125" style="3" customWidth="1"/>
    <col min="9" max="9" width="23.42578125" style="4" customWidth="1"/>
    <col min="10" max="10" width="8.140625" style="4" customWidth="1"/>
    <col min="11" max="11" width="28.42578125" style="3" customWidth="1"/>
    <col min="12" max="12" width="1.5703125" style="3" customWidth="1"/>
    <col min="13" max="13" width="23.42578125" style="4" customWidth="1"/>
    <col min="14" max="14" width="8.140625" style="4" customWidth="1"/>
    <col min="15" max="16" width="14.140625" style="2" customWidth="1"/>
    <col min="17" max="17" width="13.28515625" style="2" customWidth="1"/>
    <col min="18" max="18" width="41.28515625" style="2" bestFit="1" customWidth="1"/>
    <col min="19" max="19" width="23.42578125" style="2" customWidth="1"/>
    <col min="20" max="16384" width="9.140625" style="2"/>
  </cols>
  <sheetData>
    <row r="1" spans="1:21" x14ac:dyDescent="0.2">
      <c r="A1" s="48"/>
      <c r="B1" s="48"/>
      <c r="C1" s="48"/>
      <c r="D1" s="48"/>
      <c r="E1" s="49"/>
      <c r="F1" s="49"/>
      <c r="G1" s="50"/>
      <c r="H1" s="50"/>
      <c r="I1" s="51"/>
      <c r="J1" s="51"/>
      <c r="K1" s="50"/>
      <c r="L1" s="50"/>
      <c r="M1" s="51"/>
      <c r="N1" s="51"/>
      <c r="O1" s="49"/>
      <c r="P1" s="49"/>
      <c r="Q1" s="49"/>
      <c r="R1" s="49"/>
      <c r="S1" s="49"/>
      <c r="T1" s="49"/>
      <c r="U1" s="49"/>
    </row>
    <row r="2" spans="1:21" ht="20.25" x14ac:dyDescent="0.2">
      <c r="A2" s="46" t="s">
        <v>127</v>
      </c>
      <c r="B2" s="52" t="s">
        <v>132</v>
      </c>
      <c r="C2" s="46" t="s">
        <v>143</v>
      </c>
    </row>
    <row r="3" spans="1:21" ht="20.25" customHeight="1" x14ac:dyDescent="0.2">
      <c r="A3" s="47" t="s">
        <v>133</v>
      </c>
      <c r="B3" s="53" t="s">
        <v>132</v>
      </c>
      <c r="C3" s="132" t="s">
        <v>144</v>
      </c>
      <c r="D3" s="132"/>
      <c r="E3" s="132"/>
      <c r="F3" s="132"/>
      <c r="G3" s="132"/>
      <c r="H3" s="47"/>
      <c r="I3" s="47"/>
      <c r="J3" s="47"/>
      <c r="K3" s="72"/>
      <c r="L3" s="47"/>
      <c r="M3" s="47"/>
      <c r="N3" s="47"/>
      <c r="O3" s="47"/>
      <c r="P3" s="47"/>
      <c r="Q3" s="47"/>
    </row>
    <row r="4" spans="1:21" ht="20.25" x14ac:dyDescent="0.2">
      <c r="A4" s="47"/>
      <c r="B4" s="47"/>
      <c r="C4" s="133" t="s">
        <v>145</v>
      </c>
      <c r="D4" s="133"/>
      <c r="E4" s="133"/>
      <c r="F4" s="73"/>
      <c r="G4" s="73"/>
      <c r="H4" s="57"/>
      <c r="I4" s="57"/>
      <c r="J4" s="57"/>
      <c r="K4" s="73"/>
      <c r="L4" s="57"/>
      <c r="M4" s="57"/>
      <c r="N4" s="57"/>
      <c r="O4" s="57"/>
      <c r="P4" s="57"/>
      <c r="Q4" s="57"/>
    </row>
    <row r="5" spans="1:21" ht="29.25" customHeight="1" x14ac:dyDescent="0.2">
      <c r="A5" s="160" t="s">
        <v>10</v>
      </c>
      <c r="B5" s="142" t="s">
        <v>0</v>
      </c>
      <c r="C5" s="144"/>
      <c r="D5" s="141" t="s">
        <v>88</v>
      </c>
      <c r="E5" s="141" t="s">
        <v>1</v>
      </c>
      <c r="F5" s="141" t="s">
        <v>2</v>
      </c>
      <c r="G5" s="142" t="s">
        <v>124</v>
      </c>
      <c r="H5" s="143"/>
      <c r="I5" s="143"/>
      <c r="J5" s="143"/>
      <c r="K5" s="143"/>
      <c r="L5" s="143"/>
      <c r="M5" s="143"/>
      <c r="N5" s="144"/>
      <c r="O5" s="142" t="s">
        <v>11</v>
      </c>
      <c r="P5" s="144"/>
      <c r="Q5" s="141" t="s">
        <v>86</v>
      </c>
    </row>
    <row r="6" spans="1:21" ht="21" customHeight="1" x14ac:dyDescent="0.2">
      <c r="A6" s="161"/>
      <c r="B6" s="162"/>
      <c r="C6" s="163"/>
      <c r="D6" s="145"/>
      <c r="E6" s="145"/>
      <c r="F6" s="145"/>
      <c r="G6" s="141" t="s">
        <v>141</v>
      </c>
      <c r="H6" s="141"/>
      <c r="I6" s="141"/>
      <c r="J6" s="141"/>
      <c r="K6" s="141" t="s">
        <v>142</v>
      </c>
      <c r="L6" s="141"/>
      <c r="M6" s="141"/>
      <c r="N6" s="141"/>
      <c r="O6" s="5" t="s">
        <v>141</v>
      </c>
      <c r="P6" s="5" t="s">
        <v>142</v>
      </c>
      <c r="Q6" s="145"/>
    </row>
    <row r="7" spans="1:21" s="7" customFormat="1" ht="21.75" customHeight="1" thickBot="1" x14ac:dyDescent="0.3">
      <c r="A7" s="6" t="s">
        <v>100</v>
      </c>
      <c r="B7" s="146" t="s">
        <v>101</v>
      </c>
      <c r="C7" s="147"/>
      <c r="D7" s="6" t="s">
        <v>102</v>
      </c>
      <c r="E7" s="6" t="s">
        <v>103</v>
      </c>
      <c r="F7" s="6" t="s">
        <v>104</v>
      </c>
      <c r="G7" s="138" t="s">
        <v>106</v>
      </c>
      <c r="H7" s="139"/>
      <c r="I7" s="139"/>
      <c r="J7" s="139"/>
      <c r="K7" s="139"/>
      <c r="L7" s="139"/>
      <c r="M7" s="139"/>
      <c r="N7" s="140"/>
      <c r="O7" s="146" t="s">
        <v>105</v>
      </c>
      <c r="P7" s="147"/>
      <c r="Q7" s="6" t="s">
        <v>107</v>
      </c>
    </row>
    <row r="8" spans="1:21" ht="31.5" customHeight="1" thickTop="1" x14ac:dyDescent="0.2">
      <c r="A8" s="148">
        <v>1</v>
      </c>
      <c r="B8" s="150" t="s">
        <v>12</v>
      </c>
      <c r="C8" s="151"/>
      <c r="D8" s="148">
        <v>1</v>
      </c>
      <c r="E8" s="156" t="s">
        <v>13</v>
      </c>
      <c r="F8" s="158" t="s">
        <v>35</v>
      </c>
      <c r="G8" s="8" t="s">
        <v>54</v>
      </c>
      <c r="H8" s="9"/>
      <c r="I8" s="59">
        <v>3</v>
      </c>
      <c r="J8" s="134" t="s">
        <v>108</v>
      </c>
      <c r="K8" s="8" t="s">
        <v>54</v>
      </c>
      <c r="L8" s="9"/>
      <c r="M8" s="59">
        <v>2</v>
      </c>
      <c r="N8" s="134" t="s">
        <v>108</v>
      </c>
      <c r="O8" s="128">
        <v>100</v>
      </c>
      <c r="P8" s="128">
        <v>50</v>
      </c>
      <c r="Q8" s="128" t="s">
        <v>9</v>
      </c>
    </row>
    <row r="9" spans="1:21" ht="28.5" customHeight="1" x14ac:dyDescent="0.2">
      <c r="A9" s="149"/>
      <c r="B9" s="152"/>
      <c r="C9" s="153"/>
      <c r="D9" s="149"/>
      <c r="E9" s="157"/>
      <c r="F9" s="159"/>
      <c r="G9" s="10" t="s">
        <v>55</v>
      </c>
      <c r="H9" s="11"/>
      <c r="I9" s="60">
        <v>3</v>
      </c>
      <c r="J9" s="130"/>
      <c r="K9" s="10" t="s">
        <v>55</v>
      </c>
      <c r="L9" s="11"/>
      <c r="M9" s="60">
        <v>4</v>
      </c>
      <c r="N9" s="130"/>
      <c r="O9" s="126"/>
      <c r="P9" s="126"/>
      <c r="Q9" s="126"/>
    </row>
    <row r="10" spans="1:21" ht="29.25" customHeight="1" x14ac:dyDescent="0.2">
      <c r="A10" s="149"/>
      <c r="B10" s="152"/>
      <c r="C10" s="153"/>
      <c r="D10" s="149">
        <v>2</v>
      </c>
      <c r="E10" s="157" t="s">
        <v>129</v>
      </c>
      <c r="F10" s="159" t="s">
        <v>36</v>
      </c>
      <c r="G10" s="13" t="s">
        <v>56</v>
      </c>
      <c r="H10" s="11"/>
      <c r="I10" s="14">
        <v>41</v>
      </c>
      <c r="J10" s="15"/>
      <c r="K10" s="13" t="s">
        <v>56</v>
      </c>
      <c r="L10" s="11"/>
      <c r="M10" s="14"/>
      <c r="N10" s="15"/>
      <c r="O10" s="126">
        <v>41</v>
      </c>
      <c r="P10" s="126">
        <v>0</v>
      </c>
      <c r="Q10" s="126" t="s">
        <v>125</v>
      </c>
    </row>
    <row r="11" spans="1:21" ht="18" customHeight="1" x14ac:dyDescent="0.2">
      <c r="A11" s="149"/>
      <c r="B11" s="152"/>
      <c r="C11" s="153"/>
      <c r="D11" s="149"/>
      <c r="E11" s="157"/>
      <c r="F11" s="159"/>
      <c r="G11" s="16" t="s">
        <v>109</v>
      </c>
      <c r="H11" s="11"/>
      <c r="I11" s="135" t="s">
        <v>146</v>
      </c>
      <c r="J11" s="136"/>
      <c r="K11" s="16" t="s">
        <v>109</v>
      </c>
      <c r="L11" s="11"/>
      <c r="M11" s="135"/>
      <c r="N11" s="136"/>
      <c r="O11" s="126"/>
      <c r="P11" s="126"/>
      <c r="Q11" s="126"/>
    </row>
    <row r="12" spans="1:21" x14ac:dyDescent="0.2">
      <c r="A12" s="149"/>
      <c r="B12" s="152"/>
      <c r="C12" s="153"/>
      <c r="D12" s="149"/>
      <c r="E12" s="157"/>
      <c r="F12" s="159"/>
      <c r="G12" s="16" t="s">
        <v>110</v>
      </c>
      <c r="H12" s="11"/>
      <c r="I12" s="135" t="s">
        <v>147</v>
      </c>
      <c r="J12" s="136"/>
      <c r="K12" s="16" t="s">
        <v>110</v>
      </c>
      <c r="L12" s="11"/>
      <c r="M12" s="135"/>
      <c r="N12" s="136"/>
      <c r="O12" s="126"/>
      <c r="P12" s="126"/>
      <c r="Q12" s="126"/>
    </row>
    <row r="13" spans="1:21" x14ac:dyDescent="0.2">
      <c r="A13" s="149"/>
      <c r="B13" s="152"/>
      <c r="C13" s="153"/>
      <c r="D13" s="149"/>
      <c r="E13" s="157"/>
      <c r="F13" s="159"/>
      <c r="G13" s="16" t="s">
        <v>111</v>
      </c>
      <c r="H13" s="11"/>
      <c r="I13" s="135" t="s">
        <v>148</v>
      </c>
      <c r="J13" s="136"/>
      <c r="K13" s="16" t="s">
        <v>111</v>
      </c>
      <c r="L13" s="11"/>
      <c r="M13" s="135"/>
      <c r="N13" s="136"/>
      <c r="O13" s="126"/>
      <c r="P13" s="126"/>
      <c r="Q13" s="126"/>
    </row>
    <row r="14" spans="1:21" x14ac:dyDescent="0.2">
      <c r="A14" s="149"/>
      <c r="B14" s="152"/>
      <c r="C14" s="153"/>
      <c r="D14" s="149"/>
      <c r="E14" s="157"/>
      <c r="F14" s="159"/>
      <c r="G14" s="16" t="s">
        <v>112</v>
      </c>
      <c r="H14" s="11"/>
      <c r="I14" s="135" t="s">
        <v>149</v>
      </c>
      <c r="J14" s="136"/>
      <c r="K14" s="16" t="s">
        <v>112</v>
      </c>
      <c r="L14" s="11"/>
      <c r="M14" s="135"/>
      <c r="N14" s="136"/>
      <c r="O14" s="126"/>
      <c r="P14" s="126"/>
      <c r="Q14" s="126"/>
    </row>
    <row r="15" spans="1:21" x14ac:dyDescent="0.2">
      <c r="A15" s="149"/>
      <c r="B15" s="154"/>
      <c r="C15" s="155"/>
      <c r="D15" s="149"/>
      <c r="E15" s="157"/>
      <c r="F15" s="159"/>
      <c r="G15" s="16" t="s">
        <v>113</v>
      </c>
      <c r="H15" s="11"/>
      <c r="I15" s="135" t="s">
        <v>150</v>
      </c>
      <c r="J15" s="136"/>
      <c r="K15" s="16" t="s">
        <v>113</v>
      </c>
      <c r="L15" s="11"/>
      <c r="M15" s="135"/>
      <c r="N15" s="136"/>
      <c r="O15" s="126"/>
      <c r="P15" s="126"/>
      <c r="Q15" s="126"/>
    </row>
    <row r="16" spans="1:21" ht="33" customHeight="1" x14ac:dyDescent="0.2">
      <c r="A16" s="149">
        <v>2</v>
      </c>
      <c r="B16" s="164" t="s">
        <v>3</v>
      </c>
      <c r="C16" s="165"/>
      <c r="D16" s="149">
        <v>3</v>
      </c>
      <c r="E16" s="157" t="s">
        <v>14</v>
      </c>
      <c r="F16" s="159" t="s">
        <v>37</v>
      </c>
      <c r="G16" s="10" t="s">
        <v>57</v>
      </c>
      <c r="H16" s="11"/>
      <c r="I16" s="14">
        <v>1</v>
      </c>
      <c r="J16" s="129" t="s">
        <v>108</v>
      </c>
      <c r="K16" s="10" t="s">
        <v>57</v>
      </c>
      <c r="L16" s="11"/>
      <c r="M16" s="14">
        <v>0</v>
      </c>
      <c r="N16" s="129" t="s">
        <v>108</v>
      </c>
      <c r="O16" s="127">
        <v>100</v>
      </c>
      <c r="P16" s="127">
        <v>0</v>
      </c>
      <c r="Q16" s="126" t="s">
        <v>9</v>
      </c>
    </row>
    <row r="17" spans="1:18" ht="42" customHeight="1" x14ac:dyDescent="0.2">
      <c r="A17" s="149"/>
      <c r="B17" s="154"/>
      <c r="C17" s="155"/>
      <c r="D17" s="149"/>
      <c r="E17" s="157"/>
      <c r="F17" s="159"/>
      <c r="G17" s="10" t="s">
        <v>58</v>
      </c>
      <c r="H17" s="11"/>
      <c r="I17" s="14">
        <v>1</v>
      </c>
      <c r="J17" s="130"/>
      <c r="K17" s="10" t="s">
        <v>58</v>
      </c>
      <c r="L17" s="11"/>
      <c r="M17" s="14">
        <v>0</v>
      </c>
      <c r="N17" s="130"/>
      <c r="O17" s="127"/>
      <c r="P17" s="127"/>
      <c r="Q17" s="126"/>
    </row>
    <row r="18" spans="1:18" ht="17.25" customHeight="1" x14ac:dyDescent="0.2">
      <c r="A18" s="149">
        <v>3</v>
      </c>
      <c r="B18" s="164" t="s">
        <v>4</v>
      </c>
      <c r="C18" s="165"/>
      <c r="D18" s="149">
        <v>4</v>
      </c>
      <c r="E18" s="157" t="s">
        <v>15</v>
      </c>
      <c r="F18" s="159" t="s">
        <v>38</v>
      </c>
      <c r="G18" s="10" t="s">
        <v>59</v>
      </c>
      <c r="H18" s="11"/>
      <c r="I18" s="12">
        <v>13</v>
      </c>
      <c r="J18" s="137" t="s">
        <v>108</v>
      </c>
      <c r="K18" s="10" t="s">
        <v>59</v>
      </c>
      <c r="L18" s="11"/>
      <c r="M18" s="12">
        <v>2</v>
      </c>
      <c r="N18" s="137" t="s">
        <v>108</v>
      </c>
      <c r="O18" s="166">
        <v>100</v>
      </c>
      <c r="P18" s="166">
        <f>M18/M19*100</f>
        <v>50</v>
      </c>
      <c r="Q18" s="126" t="s">
        <v>9</v>
      </c>
    </row>
    <row r="19" spans="1:18" ht="26.25" customHeight="1" x14ac:dyDescent="0.2">
      <c r="A19" s="149"/>
      <c r="B19" s="152"/>
      <c r="C19" s="153"/>
      <c r="D19" s="149"/>
      <c r="E19" s="157"/>
      <c r="F19" s="159"/>
      <c r="G19" s="10" t="s">
        <v>60</v>
      </c>
      <c r="H19" s="11"/>
      <c r="I19" s="12">
        <v>13</v>
      </c>
      <c r="J19" s="130"/>
      <c r="K19" s="10" t="s">
        <v>60</v>
      </c>
      <c r="L19" s="11"/>
      <c r="M19" s="12">
        <v>4</v>
      </c>
      <c r="N19" s="130"/>
      <c r="O19" s="166"/>
      <c r="P19" s="166"/>
      <c r="Q19" s="126"/>
    </row>
    <row r="20" spans="1:18" ht="43.5" customHeight="1" x14ac:dyDescent="0.2">
      <c r="A20" s="149"/>
      <c r="B20" s="152"/>
      <c r="C20" s="153"/>
      <c r="D20" s="149">
        <v>5</v>
      </c>
      <c r="E20" s="157" t="s">
        <v>16</v>
      </c>
      <c r="F20" s="159" t="s">
        <v>39</v>
      </c>
      <c r="G20" s="10" t="s">
        <v>61</v>
      </c>
      <c r="H20" s="11"/>
      <c r="I20" s="12"/>
      <c r="J20" s="17"/>
      <c r="K20" s="10" t="s">
        <v>61</v>
      </c>
      <c r="L20" s="11"/>
      <c r="M20" s="12"/>
      <c r="N20" s="17"/>
      <c r="O20" s="126" t="s">
        <v>128</v>
      </c>
      <c r="P20" s="126" t="s">
        <v>128</v>
      </c>
      <c r="Q20" s="126"/>
    </row>
    <row r="21" spans="1:18" ht="21.75" customHeight="1" x14ac:dyDescent="0.2">
      <c r="A21" s="149"/>
      <c r="B21" s="152"/>
      <c r="C21" s="153"/>
      <c r="D21" s="149"/>
      <c r="E21" s="157"/>
      <c r="F21" s="159"/>
      <c r="G21" s="10" t="s">
        <v>62</v>
      </c>
      <c r="H21" s="11"/>
      <c r="I21" s="18"/>
      <c r="J21" s="19"/>
      <c r="K21" s="10" t="s">
        <v>62</v>
      </c>
      <c r="L21" s="11"/>
      <c r="M21" s="18"/>
      <c r="N21" s="19"/>
      <c r="O21" s="126"/>
      <c r="P21" s="126"/>
      <c r="Q21" s="126"/>
    </row>
    <row r="22" spans="1:18" ht="17.25" customHeight="1" x14ac:dyDescent="0.2">
      <c r="A22" s="149"/>
      <c r="B22" s="152"/>
      <c r="C22" s="153"/>
      <c r="D22" s="149"/>
      <c r="E22" s="157"/>
      <c r="F22" s="159"/>
      <c r="G22" s="10" t="s">
        <v>63</v>
      </c>
      <c r="H22" s="11"/>
      <c r="I22" s="18"/>
      <c r="J22" s="19"/>
      <c r="K22" s="10" t="s">
        <v>63</v>
      </c>
      <c r="L22" s="11"/>
      <c r="M22" s="18"/>
      <c r="N22" s="19"/>
      <c r="O22" s="126"/>
      <c r="P22" s="126"/>
      <c r="Q22" s="126"/>
    </row>
    <row r="23" spans="1:18" ht="15.75" customHeight="1" x14ac:dyDescent="0.2">
      <c r="A23" s="149"/>
      <c r="B23" s="152"/>
      <c r="C23" s="153"/>
      <c r="D23" s="149"/>
      <c r="E23" s="157"/>
      <c r="F23" s="159"/>
      <c r="G23" s="10" t="s">
        <v>64</v>
      </c>
      <c r="H23" s="11"/>
      <c r="I23" s="20"/>
      <c r="J23" s="19"/>
      <c r="K23" s="10" t="s">
        <v>64</v>
      </c>
      <c r="L23" s="11"/>
      <c r="M23" s="20"/>
      <c r="N23" s="19"/>
      <c r="O23" s="126"/>
      <c r="P23" s="126"/>
      <c r="Q23" s="126"/>
    </row>
    <row r="24" spans="1:18" ht="15.75" customHeight="1" x14ac:dyDescent="0.2">
      <c r="A24" s="149"/>
      <c r="B24" s="154"/>
      <c r="C24" s="155"/>
      <c r="D24" s="149"/>
      <c r="E24" s="157"/>
      <c r="F24" s="159"/>
      <c r="G24" s="10" t="s">
        <v>65</v>
      </c>
      <c r="H24" s="11"/>
      <c r="I24" s="20"/>
      <c r="J24" s="19"/>
      <c r="K24" s="10" t="s">
        <v>65</v>
      </c>
      <c r="L24" s="11"/>
      <c r="M24" s="20"/>
      <c r="N24" s="19"/>
      <c r="O24" s="126"/>
      <c r="P24" s="126"/>
      <c r="Q24" s="126"/>
    </row>
    <row r="25" spans="1:18" ht="19.5" customHeight="1" x14ac:dyDescent="0.2">
      <c r="A25" s="149">
        <v>4</v>
      </c>
      <c r="B25" s="167" t="s">
        <v>5</v>
      </c>
      <c r="C25" s="168"/>
      <c r="D25" s="149">
        <v>6</v>
      </c>
      <c r="E25" s="157" t="s">
        <v>89</v>
      </c>
      <c r="F25" s="159" t="s">
        <v>90</v>
      </c>
      <c r="G25" s="10" t="s">
        <v>66</v>
      </c>
      <c r="H25" s="11"/>
      <c r="I25" s="20">
        <v>42</v>
      </c>
      <c r="J25" s="19"/>
      <c r="K25" s="10" t="s">
        <v>66</v>
      </c>
      <c r="L25" s="11"/>
      <c r="M25" s="20">
        <v>4</v>
      </c>
      <c r="N25" s="19"/>
      <c r="O25" s="166">
        <f>I25/I26*100</f>
        <v>0.53475935828876997</v>
      </c>
      <c r="P25" s="183">
        <f>M25/M26*100</f>
        <v>5.0929462694168572E-2</v>
      </c>
      <c r="Q25" s="126"/>
      <c r="R25" s="40" t="e">
        <v>#REF!</v>
      </c>
    </row>
    <row r="26" spans="1:18" ht="15.75" customHeight="1" x14ac:dyDescent="0.2">
      <c r="A26" s="149"/>
      <c r="B26" s="169"/>
      <c r="C26" s="170"/>
      <c r="D26" s="149"/>
      <c r="E26" s="157"/>
      <c r="F26" s="159"/>
      <c r="G26" s="10" t="s">
        <v>91</v>
      </c>
      <c r="H26" s="11"/>
      <c r="I26" s="22">
        <v>7854</v>
      </c>
      <c r="J26" s="23"/>
      <c r="K26" s="10" t="s">
        <v>91</v>
      </c>
      <c r="L26" s="11"/>
      <c r="M26" s="22">
        <v>7854</v>
      </c>
      <c r="N26" s="23"/>
      <c r="O26" s="166"/>
      <c r="P26" s="183"/>
      <c r="Q26" s="126"/>
    </row>
    <row r="27" spans="1:18" ht="47.25" customHeight="1" x14ac:dyDescent="0.2">
      <c r="A27" s="149"/>
      <c r="B27" s="169"/>
      <c r="C27" s="170"/>
      <c r="D27" s="149">
        <v>7</v>
      </c>
      <c r="E27" s="157" t="s">
        <v>17</v>
      </c>
      <c r="F27" s="159" t="s">
        <v>40</v>
      </c>
      <c r="G27" s="10" t="s">
        <v>67</v>
      </c>
      <c r="H27" s="11"/>
      <c r="I27" s="12">
        <v>13</v>
      </c>
      <c r="J27" s="129" t="s">
        <v>108</v>
      </c>
      <c r="K27" s="10" t="s">
        <v>67</v>
      </c>
      <c r="L27" s="11"/>
      <c r="M27" s="12">
        <v>2</v>
      </c>
      <c r="N27" s="129" t="s">
        <v>108</v>
      </c>
      <c r="O27" s="131">
        <v>100</v>
      </c>
      <c r="P27" s="131">
        <f>I27/I28*100</f>
        <v>100</v>
      </c>
      <c r="Q27" s="126" t="s">
        <v>9</v>
      </c>
    </row>
    <row r="28" spans="1:18" ht="39" customHeight="1" x14ac:dyDescent="0.2">
      <c r="A28" s="149"/>
      <c r="B28" s="169"/>
      <c r="C28" s="170"/>
      <c r="D28" s="149"/>
      <c r="E28" s="157"/>
      <c r="F28" s="159"/>
      <c r="G28" s="10" t="s">
        <v>68</v>
      </c>
      <c r="H28" s="11"/>
      <c r="I28" s="12">
        <v>13</v>
      </c>
      <c r="J28" s="130"/>
      <c r="K28" s="10" t="s">
        <v>68</v>
      </c>
      <c r="L28" s="11"/>
      <c r="M28" s="12">
        <v>2</v>
      </c>
      <c r="N28" s="130"/>
      <c r="O28" s="131"/>
      <c r="P28" s="131"/>
      <c r="Q28" s="126"/>
    </row>
    <row r="29" spans="1:18" ht="30.75" customHeight="1" x14ac:dyDescent="0.2">
      <c r="A29" s="149"/>
      <c r="B29" s="169"/>
      <c r="C29" s="170"/>
      <c r="D29" s="149">
        <v>8</v>
      </c>
      <c r="E29" s="157" t="s">
        <v>18</v>
      </c>
      <c r="F29" s="159" t="s">
        <v>41</v>
      </c>
      <c r="G29" s="10" t="s">
        <v>69</v>
      </c>
      <c r="H29" s="11"/>
      <c r="I29" s="12">
        <v>13</v>
      </c>
      <c r="J29" s="137" t="s">
        <v>108</v>
      </c>
      <c r="K29" s="10" t="s">
        <v>69</v>
      </c>
      <c r="L29" s="11"/>
      <c r="M29" s="12">
        <v>2</v>
      </c>
      <c r="N29" s="137" t="s">
        <v>108</v>
      </c>
      <c r="O29" s="131">
        <v>100</v>
      </c>
      <c r="P29" s="131">
        <f>I29/I30*100</f>
        <v>100</v>
      </c>
      <c r="Q29" s="126" t="s">
        <v>9</v>
      </c>
    </row>
    <row r="30" spans="1:18" ht="47.25" customHeight="1" x14ac:dyDescent="0.2">
      <c r="A30" s="149"/>
      <c r="B30" s="171"/>
      <c r="C30" s="172"/>
      <c r="D30" s="149"/>
      <c r="E30" s="157"/>
      <c r="F30" s="159"/>
      <c r="G30" s="10" t="s">
        <v>68</v>
      </c>
      <c r="H30" s="11"/>
      <c r="I30" s="12">
        <v>13</v>
      </c>
      <c r="J30" s="130"/>
      <c r="K30" s="10" t="s">
        <v>68</v>
      </c>
      <c r="L30" s="11"/>
      <c r="M30" s="12">
        <v>2</v>
      </c>
      <c r="N30" s="130"/>
      <c r="O30" s="131"/>
      <c r="P30" s="131"/>
      <c r="Q30" s="126"/>
    </row>
    <row r="31" spans="1:18" ht="42.75" x14ac:dyDescent="0.2">
      <c r="A31" s="149">
        <v>5</v>
      </c>
      <c r="B31" s="167" t="s">
        <v>6</v>
      </c>
      <c r="C31" s="168"/>
      <c r="D31" s="149">
        <v>9</v>
      </c>
      <c r="E31" s="32" t="s">
        <v>19</v>
      </c>
      <c r="F31" s="159" t="s">
        <v>42</v>
      </c>
      <c r="G31" s="10" t="s">
        <v>70</v>
      </c>
      <c r="H31" s="11"/>
      <c r="I31" s="12"/>
      <c r="J31" s="17"/>
      <c r="K31" s="10" t="s">
        <v>70</v>
      </c>
      <c r="L31" s="11"/>
      <c r="M31" s="12"/>
      <c r="N31" s="17"/>
      <c r="O31" s="126">
        <v>3</v>
      </c>
      <c r="P31" s="126">
        <v>3</v>
      </c>
      <c r="Q31" s="126" t="s">
        <v>71</v>
      </c>
    </row>
    <row r="32" spans="1:18" ht="15.75" customHeight="1" x14ac:dyDescent="0.2">
      <c r="A32" s="149"/>
      <c r="B32" s="169"/>
      <c r="C32" s="170"/>
      <c r="D32" s="149"/>
      <c r="E32" s="32" t="s">
        <v>20</v>
      </c>
      <c r="F32" s="159"/>
      <c r="G32" s="25" t="s">
        <v>20</v>
      </c>
      <c r="H32" s="11"/>
      <c r="I32" s="12"/>
      <c r="J32" s="17"/>
      <c r="K32" s="25" t="s">
        <v>20</v>
      </c>
      <c r="L32" s="11"/>
      <c r="M32" s="12"/>
      <c r="N32" s="17"/>
      <c r="O32" s="126"/>
      <c r="P32" s="126"/>
      <c r="Q32" s="126"/>
    </row>
    <row r="33" spans="1:19" ht="15.75" customHeight="1" x14ac:dyDescent="0.2">
      <c r="A33" s="149"/>
      <c r="B33" s="169"/>
      <c r="C33" s="170"/>
      <c r="D33" s="149"/>
      <c r="E33" s="32" t="s">
        <v>21</v>
      </c>
      <c r="F33" s="159"/>
      <c r="G33" s="25" t="s">
        <v>21</v>
      </c>
      <c r="H33" s="11"/>
      <c r="I33" s="12"/>
      <c r="J33" s="17"/>
      <c r="K33" s="25" t="s">
        <v>21</v>
      </c>
      <c r="L33" s="11"/>
      <c r="M33" s="12"/>
      <c r="N33" s="17"/>
      <c r="O33" s="126"/>
      <c r="P33" s="126"/>
      <c r="Q33" s="126"/>
    </row>
    <row r="34" spans="1:19" ht="15.75" customHeight="1" x14ac:dyDescent="0.2">
      <c r="A34" s="149"/>
      <c r="B34" s="169"/>
      <c r="C34" s="170"/>
      <c r="D34" s="149"/>
      <c r="E34" s="32" t="s">
        <v>22</v>
      </c>
      <c r="F34" s="159"/>
      <c r="G34" s="25" t="s">
        <v>22</v>
      </c>
      <c r="H34" s="11"/>
      <c r="I34" s="12"/>
      <c r="J34" s="17"/>
      <c r="K34" s="25" t="s">
        <v>22</v>
      </c>
      <c r="L34" s="11"/>
      <c r="M34" s="12"/>
      <c r="N34" s="17"/>
      <c r="O34" s="126"/>
      <c r="P34" s="126"/>
      <c r="Q34" s="126"/>
    </row>
    <row r="35" spans="1:19" ht="33" customHeight="1" x14ac:dyDescent="0.2">
      <c r="A35" s="149"/>
      <c r="B35" s="169"/>
      <c r="C35" s="170"/>
      <c r="D35" s="149">
        <v>10</v>
      </c>
      <c r="E35" s="157" t="s">
        <v>94</v>
      </c>
      <c r="F35" s="159" t="s">
        <v>95</v>
      </c>
      <c r="G35" s="10" t="s">
        <v>73</v>
      </c>
      <c r="H35" s="11"/>
      <c r="I35" s="12">
        <v>10</v>
      </c>
      <c r="J35" s="137" t="s">
        <v>108</v>
      </c>
      <c r="K35" s="10" t="s">
        <v>73</v>
      </c>
      <c r="L35" s="11"/>
      <c r="M35" s="12">
        <v>4</v>
      </c>
      <c r="N35" s="137" t="s">
        <v>108</v>
      </c>
      <c r="O35" s="127">
        <v>100</v>
      </c>
      <c r="P35" s="127">
        <f>I35/I36*100</f>
        <v>100</v>
      </c>
      <c r="Q35" s="126" t="s">
        <v>9</v>
      </c>
    </row>
    <row r="36" spans="1:19" ht="23.25" customHeight="1" x14ac:dyDescent="0.2">
      <c r="A36" s="149"/>
      <c r="B36" s="169"/>
      <c r="C36" s="170"/>
      <c r="D36" s="149"/>
      <c r="E36" s="157"/>
      <c r="F36" s="159"/>
      <c r="G36" s="10" t="s">
        <v>96</v>
      </c>
      <c r="H36" s="11"/>
      <c r="I36" s="12">
        <v>10</v>
      </c>
      <c r="J36" s="130"/>
      <c r="K36" s="10" t="s">
        <v>96</v>
      </c>
      <c r="L36" s="11"/>
      <c r="M36" s="12">
        <v>4</v>
      </c>
      <c r="N36" s="130"/>
      <c r="O36" s="127"/>
      <c r="P36" s="127"/>
      <c r="Q36" s="126"/>
    </row>
    <row r="37" spans="1:19" ht="30" customHeight="1" x14ac:dyDescent="0.2">
      <c r="A37" s="149"/>
      <c r="B37" s="169"/>
      <c r="C37" s="170"/>
      <c r="D37" s="149">
        <v>11</v>
      </c>
      <c r="E37" s="157" t="s">
        <v>97</v>
      </c>
      <c r="F37" s="159" t="s">
        <v>98</v>
      </c>
      <c r="G37" s="10" t="s">
        <v>74</v>
      </c>
      <c r="H37" s="11"/>
      <c r="I37" s="12">
        <v>10</v>
      </c>
      <c r="J37" s="137" t="s">
        <v>108</v>
      </c>
      <c r="K37" s="10" t="s">
        <v>74</v>
      </c>
      <c r="L37" s="11"/>
      <c r="M37" s="12">
        <v>4</v>
      </c>
      <c r="N37" s="137" t="s">
        <v>108</v>
      </c>
      <c r="O37" s="127">
        <v>100</v>
      </c>
      <c r="P37" s="127">
        <f t="shared" ref="P37" si="0">I37/I38*100</f>
        <v>100</v>
      </c>
      <c r="Q37" s="126" t="s">
        <v>9</v>
      </c>
    </row>
    <row r="38" spans="1:19" ht="35.25" customHeight="1" x14ac:dyDescent="0.2">
      <c r="A38" s="149"/>
      <c r="B38" s="169"/>
      <c r="C38" s="170"/>
      <c r="D38" s="149"/>
      <c r="E38" s="157"/>
      <c r="F38" s="159"/>
      <c r="G38" s="10" t="s">
        <v>75</v>
      </c>
      <c r="H38" s="11"/>
      <c r="I38" s="12">
        <v>10</v>
      </c>
      <c r="J38" s="130"/>
      <c r="K38" s="10" t="s">
        <v>75</v>
      </c>
      <c r="L38" s="11"/>
      <c r="M38" s="12">
        <v>4</v>
      </c>
      <c r="N38" s="130"/>
      <c r="O38" s="127"/>
      <c r="P38" s="127"/>
      <c r="Q38" s="126"/>
    </row>
    <row r="39" spans="1:19" ht="45.75" customHeight="1" x14ac:dyDescent="0.2">
      <c r="A39" s="149"/>
      <c r="B39" s="169"/>
      <c r="C39" s="170"/>
      <c r="D39" s="149">
        <v>12</v>
      </c>
      <c r="E39" s="157" t="s">
        <v>99</v>
      </c>
      <c r="F39" s="159" t="s">
        <v>92</v>
      </c>
      <c r="G39" s="10" t="s">
        <v>93</v>
      </c>
      <c r="H39" s="11"/>
      <c r="I39" s="12">
        <v>10</v>
      </c>
      <c r="J39" s="137" t="s">
        <v>108</v>
      </c>
      <c r="K39" s="10" t="s">
        <v>93</v>
      </c>
      <c r="L39" s="11"/>
      <c r="M39" s="12">
        <v>4</v>
      </c>
      <c r="N39" s="137" t="s">
        <v>108</v>
      </c>
      <c r="O39" s="127">
        <v>100</v>
      </c>
      <c r="P39" s="127">
        <f t="shared" ref="P39" si="1">I39/I40*100</f>
        <v>100</v>
      </c>
      <c r="Q39" s="126" t="s">
        <v>9</v>
      </c>
    </row>
    <row r="40" spans="1:19" ht="33" customHeight="1" x14ac:dyDescent="0.2">
      <c r="A40" s="149"/>
      <c r="B40" s="171"/>
      <c r="C40" s="172"/>
      <c r="D40" s="149"/>
      <c r="E40" s="157"/>
      <c r="F40" s="159"/>
      <c r="G40" s="10" t="s">
        <v>76</v>
      </c>
      <c r="H40" s="11"/>
      <c r="I40" s="12">
        <v>10</v>
      </c>
      <c r="J40" s="130"/>
      <c r="K40" s="10" t="s">
        <v>76</v>
      </c>
      <c r="L40" s="11"/>
      <c r="M40" s="12">
        <v>4</v>
      </c>
      <c r="N40" s="130"/>
      <c r="O40" s="127"/>
      <c r="P40" s="127"/>
      <c r="Q40" s="126"/>
    </row>
    <row r="41" spans="1:19" ht="29.25" customHeight="1" x14ac:dyDescent="0.2">
      <c r="A41" s="157">
        <v>6</v>
      </c>
      <c r="B41" s="164" t="s">
        <v>134</v>
      </c>
      <c r="C41" s="165"/>
      <c r="D41" s="149">
        <v>13</v>
      </c>
      <c r="E41" s="157" t="s">
        <v>23</v>
      </c>
      <c r="F41" s="173" t="s">
        <v>43</v>
      </c>
      <c r="G41" s="10" t="s">
        <v>77</v>
      </c>
      <c r="H41" s="11"/>
      <c r="I41" s="56">
        <v>8854315972</v>
      </c>
      <c r="J41" s="137" t="s">
        <v>108</v>
      </c>
      <c r="K41" s="10" t="s">
        <v>77</v>
      </c>
      <c r="L41" s="11"/>
      <c r="M41" s="56">
        <v>658163248</v>
      </c>
      <c r="N41" s="137" t="s">
        <v>108</v>
      </c>
      <c r="O41" s="166">
        <f>I41/I42*100</f>
        <v>0.18419999319120348</v>
      </c>
      <c r="P41" s="166">
        <f>M41/M42*100</f>
        <v>1.369204195825827E-2</v>
      </c>
      <c r="Q41" s="126" t="s">
        <v>9</v>
      </c>
      <c r="R41" s="26" t="s">
        <v>114</v>
      </c>
      <c r="S41" s="27">
        <v>150890053306.70001</v>
      </c>
    </row>
    <row r="42" spans="1:19" ht="32.25" customHeight="1" x14ac:dyDescent="0.2">
      <c r="A42" s="157"/>
      <c r="B42" s="152"/>
      <c r="C42" s="153"/>
      <c r="D42" s="149"/>
      <c r="E42" s="157"/>
      <c r="F42" s="173"/>
      <c r="G42" s="10" t="s">
        <v>78</v>
      </c>
      <c r="H42" s="11"/>
      <c r="I42" s="28">
        <v>4806903528388.8604</v>
      </c>
      <c r="J42" s="130"/>
      <c r="K42" s="10" t="s">
        <v>78</v>
      </c>
      <c r="L42" s="11"/>
      <c r="M42" s="28">
        <v>4806903528388.8604</v>
      </c>
      <c r="N42" s="130"/>
      <c r="O42" s="166"/>
      <c r="P42" s="166"/>
      <c r="Q42" s="126"/>
      <c r="S42" s="27">
        <v>4232659950677.7002</v>
      </c>
    </row>
    <row r="43" spans="1:19" ht="29.25" customHeight="1" x14ac:dyDescent="0.2">
      <c r="A43" s="157"/>
      <c r="B43" s="152"/>
      <c r="C43" s="153"/>
      <c r="D43" s="29">
        <v>14</v>
      </c>
      <c r="E43" s="157" t="s">
        <v>24</v>
      </c>
      <c r="F43" s="173" t="s">
        <v>44</v>
      </c>
      <c r="G43" s="13" t="s">
        <v>79</v>
      </c>
      <c r="H43" s="11"/>
      <c r="I43" s="30">
        <v>0</v>
      </c>
      <c r="J43" s="137" t="s">
        <v>108</v>
      </c>
      <c r="K43" s="13" t="s">
        <v>79</v>
      </c>
      <c r="L43" s="11"/>
      <c r="M43" s="30">
        <v>0</v>
      </c>
      <c r="N43" s="137" t="s">
        <v>108</v>
      </c>
      <c r="O43" s="166">
        <f>I43/I44*100</f>
        <v>0</v>
      </c>
      <c r="P43" s="166">
        <f>M43/M44*100</f>
        <v>0</v>
      </c>
      <c r="Q43" s="126" t="s">
        <v>9</v>
      </c>
    </row>
    <row r="44" spans="1:19" ht="15.75" customHeight="1" x14ac:dyDescent="0.2">
      <c r="A44" s="157"/>
      <c r="B44" s="152"/>
      <c r="C44" s="153"/>
      <c r="D44" s="29"/>
      <c r="E44" s="157"/>
      <c r="F44" s="173"/>
      <c r="G44" s="13" t="s">
        <v>80</v>
      </c>
      <c r="H44" s="11"/>
      <c r="I44" s="30">
        <v>8527035643</v>
      </c>
      <c r="J44" s="130"/>
      <c r="K44" s="13" t="s">
        <v>80</v>
      </c>
      <c r="L44" s="11"/>
      <c r="M44" s="30">
        <v>644717926</v>
      </c>
      <c r="N44" s="130"/>
      <c r="O44" s="166"/>
      <c r="P44" s="166"/>
      <c r="Q44" s="126"/>
    </row>
    <row r="45" spans="1:19" ht="31.5" customHeight="1" x14ac:dyDescent="0.2">
      <c r="A45" s="157"/>
      <c r="B45" s="152"/>
      <c r="C45" s="153"/>
      <c r="D45" s="149">
        <v>15</v>
      </c>
      <c r="E45" s="157" t="s">
        <v>25</v>
      </c>
      <c r="F45" s="159" t="s">
        <v>45</v>
      </c>
      <c r="G45" s="10" t="s">
        <v>81</v>
      </c>
      <c r="H45" s="11"/>
      <c r="I45" s="31">
        <v>108251542</v>
      </c>
      <c r="J45" s="137" t="s">
        <v>108</v>
      </c>
      <c r="K45" s="10" t="s">
        <v>81</v>
      </c>
      <c r="L45" s="11"/>
      <c r="M45" s="31"/>
      <c r="N45" s="137" t="s">
        <v>108</v>
      </c>
      <c r="O45" s="166">
        <f>I45/I46*100</f>
        <v>2.0399868658602753</v>
      </c>
      <c r="P45" s="166"/>
      <c r="Q45" s="126" t="s">
        <v>9</v>
      </c>
    </row>
    <row r="46" spans="1:19" ht="26.25" customHeight="1" x14ac:dyDescent="0.2">
      <c r="A46" s="157"/>
      <c r="B46" s="152"/>
      <c r="C46" s="153"/>
      <c r="D46" s="149"/>
      <c r="E46" s="157"/>
      <c r="F46" s="159"/>
      <c r="G46" s="10" t="s">
        <v>82</v>
      </c>
      <c r="H46" s="11"/>
      <c r="I46" s="30">
        <v>5306482302</v>
      </c>
      <c r="J46" s="130"/>
      <c r="K46" s="10" t="s">
        <v>82</v>
      </c>
      <c r="L46" s="11"/>
      <c r="M46" s="30"/>
      <c r="N46" s="130"/>
      <c r="O46" s="166"/>
      <c r="P46" s="166"/>
      <c r="Q46" s="126"/>
    </row>
    <row r="47" spans="1:19" ht="29.25" customHeight="1" x14ac:dyDescent="0.2">
      <c r="A47" s="157"/>
      <c r="B47" s="152"/>
      <c r="C47" s="153"/>
      <c r="D47" s="149">
        <v>16</v>
      </c>
      <c r="E47" s="174" t="s">
        <v>26</v>
      </c>
      <c r="F47" s="175" t="s">
        <v>46</v>
      </c>
      <c r="G47" s="10" t="s">
        <v>81</v>
      </c>
      <c r="H47" s="11"/>
      <c r="I47" s="31">
        <v>108251542</v>
      </c>
      <c r="J47" s="137" t="s">
        <v>108</v>
      </c>
      <c r="K47" s="10" t="s">
        <v>81</v>
      </c>
      <c r="L47" s="11"/>
      <c r="M47" s="31"/>
      <c r="N47" s="137" t="s">
        <v>108</v>
      </c>
      <c r="O47" s="166">
        <f>I47/I48*100</f>
        <v>1.1802709393096211</v>
      </c>
      <c r="P47" s="166"/>
      <c r="Q47" s="126" t="s">
        <v>9</v>
      </c>
    </row>
    <row r="48" spans="1:19" ht="15.75" customHeight="1" x14ac:dyDescent="0.2">
      <c r="A48" s="157"/>
      <c r="B48" s="152"/>
      <c r="C48" s="153"/>
      <c r="D48" s="149"/>
      <c r="E48" s="174"/>
      <c r="F48" s="175"/>
      <c r="G48" s="13" t="s">
        <v>80</v>
      </c>
      <c r="H48" s="11"/>
      <c r="I48" s="31">
        <v>9171753569</v>
      </c>
      <c r="J48" s="130"/>
      <c r="K48" s="13" t="s">
        <v>80</v>
      </c>
      <c r="L48" s="11"/>
      <c r="M48" s="31"/>
      <c r="N48" s="130"/>
      <c r="O48" s="166"/>
      <c r="P48" s="166"/>
      <c r="Q48" s="126"/>
    </row>
    <row r="49" spans="1:17" ht="43.5" customHeight="1" x14ac:dyDescent="0.2">
      <c r="A49" s="157"/>
      <c r="B49" s="152"/>
      <c r="C49" s="153"/>
      <c r="D49" s="29">
        <v>17</v>
      </c>
      <c r="E49" s="32" t="s">
        <v>27</v>
      </c>
      <c r="F49" s="159" t="s">
        <v>47</v>
      </c>
      <c r="G49" s="10" t="s">
        <v>83</v>
      </c>
      <c r="H49" s="11"/>
      <c r="I49" s="12"/>
      <c r="J49" s="17"/>
      <c r="K49" s="10" t="s">
        <v>83</v>
      </c>
      <c r="L49" s="11"/>
      <c r="M49" s="12"/>
      <c r="N49" s="17"/>
      <c r="O49" s="126">
        <v>3</v>
      </c>
      <c r="P49" s="126">
        <v>3</v>
      </c>
      <c r="Q49" s="126" t="s">
        <v>87</v>
      </c>
    </row>
    <row r="50" spans="1:17" ht="15.75" customHeight="1" x14ac:dyDescent="0.2">
      <c r="A50" s="157"/>
      <c r="B50" s="152"/>
      <c r="C50" s="153"/>
      <c r="D50" s="33"/>
      <c r="E50" s="32" t="s">
        <v>28</v>
      </c>
      <c r="F50" s="159"/>
      <c r="G50" s="25" t="s">
        <v>28</v>
      </c>
      <c r="H50" s="11"/>
      <c r="I50" s="12"/>
      <c r="J50" s="17"/>
      <c r="K50" s="25" t="s">
        <v>28</v>
      </c>
      <c r="L50" s="11"/>
      <c r="M50" s="12"/>
      <c r="N50" s="17"/>
      <c r="O50" s="126"/>
      <c r="P50" s="126"/>
      <c r="Q50" s="126"/>
    </row>
    <row r="51" spans="1:17" ht="15.75" customHeight="1" x14ac:dyDescent="0.2">
      <c r="A51" s="157"/>
      <c r="B51" s="152"/>
      <c r="C51" s="153"/>
      <c r="D51" s="33"/>
      <c r="E51" s="32" t="s">
        <v>29</v>
      </c>
      <c r="F51" s="159"/>
      <c r="G51" s="25" t="s">
        <v>29</v>
      </c>
      <c r="H51" s="11"/>
      <c r="I51" s="12"/>
      <c r="J51" s="17"/>
      <c r="K51" s="25" t="s">
        <v>29</v>
      </c>
      <c r="L51" s="11"/>
      <c r="M51" s="12"/>
      <c r="N51" s="17"/>
      <c r="O51" s="126"/>
      <c r="P51" s="126"/>
      <c r="Q51" s="126"/>
    </row>
    <row r="52" spans="1:17" ht="15.75" customHeight="1" x14ac:dyDescent="0.2">
      <c r="A52" s="157"/>
      <c r="B52" s="154"/>
      <c r="C52" s="155"/>
      <c r="D52" s="33"/>
      <c r="E52" s="32" t="s">
        <v>30</v>
      </c>
      <c r="F52" s="159"/>
      <c r="G52" s="25" t="s">
        <v>30</v>
      </c>
      <c r="H52" s="11"/>
      <c r="I52" s="12"/>
      <c r="J52" s="17"/>
      <c r="K52" s="25" t="s">
        <v>30</v>
      </c>
      <c r="L52" s="11"/>
      <c r="M52" s="12"/>
      <c r="N52" s="17"/>
      <c r="O52" s="126"/>
      <c r="P52" s="126"/>
      <c r="Q52" s="126"/>
    </row>
    <row r="53" spans="1:17" ht="42.75" x14ac:dyDescent="0.2">
      <c r="A53" s="149">
        <v>7</v>
      </c>
      <c r="B53" s="164" t="s">
        <v>7</v>
      </c>
      <c r="C53" s="165"/>
      <c r="D53" s="29">
        <v>18</v>
      </c>
      <c r="E53" s="32" t="s">
        <v>31</v>
      </c>
      <c r="F53" s="34" t="s">
        <v>48</v>
      </c>
      <c r="G53" s="10" t="s">
        <v>130</v>
      </c>
      <c r="H53" s="11"/>
      <c r="I53" s="12"/>
      <c r="J53" s="17"/>
      <c r="K53" s="10" t="s">
        <v>130</v>
      </c>
      <c r="L53" s="11"/>
      <c r="M53" s="12"/>
      <c r="N53" s="17"/>
      <c r="O53" s="35" t="s">
        <v>72</v>
      </c>
      <c r="P53" s="35" t="s">
        <v>72</v>
      </c>
      <c r="Q53" s="36"/>
    </row>
    <row r="54" spans="1:17" ht="28.5" x14ac:dyDescent="0.2">
      <c r="A54" s="149"/>
      <c r="B54" s="152"/>
      <c r="C54" s="153"/>
      <c r="D54" s="149">
        <v>19</v>
      </c>
      <c r="E54" s="157" t="s">
        <v>32</v>
      </c>
      <c r="F54" s="159" t="s">
        <v>49</v>
      </c>
      <c r="G54" s="10" t="s">
        <v>84</v>
      </c>
      <c r="H54" s="11"/>
      <c r="I54" s="37">
        <v>0</v>
      </c>
      <c r="J54" s="137" t="s">
        <v>108</v>
      </c>
      <c r="K54" s="10" t="s">
        <v>84</v>
      </c>
      <c r="L54" s="11"/>
      <c r="M54" s="37">
        <v>0</v>
      </c>
      <c r="N54" s="137" t="s">
        <v>108</v>
      </c>
      <c r="O54" s="166">
        <v>0</v>
      </c>
      <c r="P54" s="166">
        <f>I54/I55*100</f>
        <v>0</v>
      </c>
      <c r="Q54" s="180" t="s">
        <v>9</v>
      </c>
    </row>
    <row r="55" spans="1:17" ht="33" customHeight="1" x14ac:dyDescent="0.2">
      <c r="A55" s="149"/>
      <c r="B55" s="154"/>
      <c r="C55" s="155"/>
      <c r="D55" s="149"/>
      <c r="E55" s="157"/>
      <c r="F55" s="159"/>
      <c r="G55" s="10" t="s">
        <v>85</v>
      </c>
      <c r="H55" s="11"/>
      <c r="I55" s="55">
        <v>13688164250</v>
      </c>
      <c r="J55" s="130"/>
      <c r="K55" s="10" t="s">
        <v>85</v>
      </c>
      <c r="L55" s="11"/>
      <c r="M55" s="55">
        <v>0</v>
      </c>
      <c r="N55" s="130"/>
      <c r="O55" s="166"/>
      <c r="P55" s="166"/>
      <c r="Q55" s="180"/>
    </row>
    <row r="56" spans="1:17" ht="28.5" customHeight="1" x14ac:dyDescent="0.2">
      <c r="A56" s="181">
        <v>8</v>
      </c>
      <c r="B56" s="164" t="s">
        <v>8</v>
      </c>
      <c r="C56" s="165"/>
      <c r="D56" s="149">
        <v>20</v>
      </c>
      <c r="E56" s="32" t="s">
        <v>33</v>
      </c>
      <c r="F56" s="159" t="s">
        <v>50</v>
      </c>
      <c r="G56" s="13" t="s">
        <v>52</v>
      </c>
      <c r="H56" s="11"/>
      <c r="I56" s="12"/>
      <c r="J56" s="17"/>
      <c r="K56" s="13" t="s">
        <v>52</v>
      </c>
      <c r="L56" s="11"/>
      <c r="M56" s="12"/>
      <c r="N56" s="17"/>
      <c r="O56" s="126">
        <v>3</v>
      </c>
      <c r="P56" s="126">
        <v>3</v>
      </c>
      <c r="Q56" s="126" t="s">
        <v>126</v>
      </c>
    </row>
    <row r="57" spans="1:17" ht="15.75" customHeight="1" x14ac:dyDescent="0.2">
      <c r="A57" s="182"/>
      <c r="B57" s="152"/>
      <c r="C57" s="153"/>
      <c r="D57" s="149"/>
      <c r="E57" s="32" t="s">
        <v>53</v>
      </c>
      <c r="F57" s="159"/>
      <c r="G57" s="25" t="s">
        <v>115</v>
      </c>
      <c r="H57" s="11"/>
      <c r="I57" s="12" t="s">
        <v>135</v>
      </c>
      <c r="J57" s="17"/>
      <c r="K57" s="25" t="s">
        <v>115</v>
      </c>
      <c r="L57" s="11"/>
      <c r="M57" s="12" t="s">
        <v>135</v>
      </c>
      <c r="N57" s="17"/>
      <c r="O57" s="126"/>
      <c r="P57" s="126"/>
      <c r="Q57" s="126"/>
    </row>
    <row r="58" spans="1:17" ht="15.75" customHeight="1" x14ac:dyDescent="0.2">
      <c r="A58" s="182"/>
      <c r="B58" s="152"/>
      <c r="C58" s="153"/>
      <c r="D58" s="149"/>
      <c r="E58" s="32" t="s">
        <v>116</v>
      </c>
      <c r="F58" s="159"/>
      <c r="G58" s="25" t="s">
        <v>117</v>
      </c>
      <c r="H58" s="11"/>
      <c r="I58" s="12" t="s">
        <v>135</v>
      </c>
      <c r="J58" s="17"/>
      <c r="K58" s="25" t="s">
        <v>117</v>
      </c>
      <c r="L58" s="11"/>
      <c r="M58" s="12" t="s">
        <v>135</v>
      </c>
      <c r="N58" s="17"/>
      <c r="O58" s="126"/>
      <c r="P58" s="126"/>
      <c r="Q58" s="126"/>
    </row>
    <row r="59" spans="1:17" ht="15.75" customHeight="1" x14ac:dyDescent="0.2">
      <c r="A59" s="182"/>
      <c r="B59" s="152"/>
      <c r="C59" s="153"/>
      <c r="D59" s="149"/>
      <c r="E59" s="32" t="s">
        <v>118</v>
      </c>
      <c r="F59" s="159"/>
      <c r="G59" s="25" t="s">
        <v>119</v>
      </c>
      <c r="H59" s="11"/>
      <c r="I59" s="12"/>
      <c r="J59" s="17"/>
      <c r="K59" s="25" t="s">
        <v>119</v>
      </c>
      <c r="L59" s="11"/>
      <c r="M59" s="12"/>
      <c r="N59" s="17"/>
      <c r="O59" s="126"/>
      <c r="P59" s="126"/>
      <c r="Q59" s="126"/>
    </row>
    <row r="60" spans="1:17" ht="15.75" customHeight="1" x14ac:dyDescent="0.2">
      <c r="A60" s="182"/>
      <c r="B60" s="152"/>
      <c r="C60" s="153"/>
      <c r="D60" s="149"/>
      <c r="E60" s="32" t="s">
        <v>120</v>
      </c>
      <c r="F60" s="159"/>
      <c r="G60" s="25" t="s">
        <v>121</v>
      </c>
      <c r="H60" s="11"/>
      <c r="I60" s="12"/>
      <c r="J60" s="17"/>
      <c r="K60" s="25" t="s">
        <v>121</v>
      </c>
      <c r="L60" s="11"/>
      <c r="M60" s="12"/>
      <c r="N60" s="17"/>
      <c r="O60" s="126"/>
      <c r="P60" s="126"/>
      <c r="Q60" s="126"/>
    </row>
    <row r="61" spans="1:17" ht="28.5" x14ac:dyDescent="0.2">
      <c r="A61" s="182"/>
      <c r="B61" s="152"/>
      <c r="C61" s="153"/>
      <c r="D61" s="149"/>
      <c r="E61" s="32" t="s">
        <v>122</v>
      </c>
      <c r="F61" s="159"/>
      <c r="G61" s="25" t="s">
        <v>123</v>
      </c>
      <c r="H61" s="11"/>
      <c r="I61" s="12" t="s">
        <v>135</v>
      </c>
      <c r="J61" s="17"/>
      <c r="K61" s="25" t="s">
        <v>123</v>
      </c>
      <c r="L61" s="11"/>
      <c r="M61" s="12" t="s">
        <v>135</v>
      </c>
      <c r="N61" s="17"/>
      <c r="O61" s="126"/>
      <c r="P61" s="126"/>
      <c r="Q61" s="126"/>
    </row>
    <row r="62" spans="1:17" ht="57" x14ac:dyDescent="0.2">
      <c r="A62" s="148"/>
      <c r="B62" s="154"/>
      <c r="C62" s="155"/>
      <c r="D62" s="29">
        <v>21</v>
      </c>
      <c r="E62" s="32" t="s">
        <v>34</v>
      </c>
      <c r="F62" s="34" t="s">
        <v>51</v>
      </c>
      <c r="G62" s="16" t="s">
        <v>131</v>
      </c>
      <c r="H62" s="11"/>
      <c r="I62" s="12"/>
      <c r="J62" s="17"/>
      <c r="K62" s="16" t="s">
        <v>131</v>
      </c>
      <c r="L62" s="11"/>
      <c r="M62" s="12"/>
      <c r="N62" s="17"/>
      <c r="O62" s="35" t="s">
        <v>128</v>
      </c>
      <c r="P62" s="35" t="s">
        <v>128</v>
      </c>
      <c r="Q62" s="35"/>
    </row>
    <row r="63" spans="1:17" ht="20.100000000000001" customHeight="1" x14ac:dyDescent="0.2">
      <c r="A63" s="38"/>
      <c r="B63" s="38"/>
      <c r="C63" s="176"/>
      <c r="D63" s="176"/>
      <c r="E63" s="176"/>
      <c r="G63" s="177"/>
      <c r="H63" s="177"/>
      <c r="I63" s="177"/>
      <c r="J63" s="177"/>
      <c r="K63" s="177"/>
      <c r="L63" s="177"/>
      <c r="M63" s="177"/>
      <c r="N63" s="177"/>
      <c r="O63" s="177"/>
      <c r="P63" s="177"/>
    </row>
    <row r="64" spans="1:17" ht="20.100000000000001" customHeight="1" x14ac:dyDescent="0.2">
      <c r="A64" s="38"/>
      <c r="B64" s="38"/>
      <c r="C64" s="178"/>
      <c r="D64" s="178"/>
      <c r="E64" s="178"/>
      <c r="G64" s="179"/>
      <c r="H64" s="179"/>
      <c r="I64" s="179"/>
      <c r="J64" s="179"/>
      <c r="K64" s="179"/>
      <c r="L64" s="179"/>
      <c r="M64" s="179"/>
      <c r="N64" s="179"/>
      <c r="O64" s="179"/>
      <c r="P64" s="179"/>
    </row>
    <row r="65" spans="1:17" ht="20.100000000000001" customHeight="1" x14ac:dyDescent="0.2">
      <c r="A65" s="38"/>
      <c r="B65" s="38"/>
      <c r="C65" s="38"/>
      <c r="D65" s="38"/>
      <c r="E65" s="38"/>
      <c r="G65" s="41"/>
      <c r="H65" s="41"/>
      <c r="I65" s="42"/>
      <c r="J65" s="42"/>
      <c r="K65" s="41"/>
      <c r="L65" s="41"/>
      <c r="M65" s="42"/>
      <c r="N65" s="42"/>
      <c r="Q65" s="26"/>
    </row>
    <row r="66" spans="1:17" ht="15" thickBot="1" x14ac:dyDescent="0.25">
      <c r="I66" s="2"/>
      <c r="J66" s="2"/>
      <c r="M66" s="2"/>
      <c r="N66" s="2"/>
    </row>
    <row r="67" spans="1:17" ht="15" thickBot="1" x14ac:dyDescent="0.25">
      <c r="I67" s="43"/>
      <c r="J67" s="44"/>
      <c r="M67" s="43"/>
      <c r="N67" s="44"/>
      <c r="O67" s="45">
        <v>0</v>
      </c>
      <c r="P67" s="45">
        <v>0</v>
      </c>
    </row>
  </sheetData>
  <protectedRanges>
    <protectedRange sqref="I63:J65 M63:N65" name="Range10"/>
    <protectedRange sqref="I16:I19 M16:M19" name="Range10_2"/>
    <protectedRange sqref="I26:J26 I27:I29 M26:N26 M27:M29" name="Range10_3"/>
    <protectedRange sqref="I32:J34 M32:N34" name="Range19_1_1"/>
    <protectedRange password="F072" sqref="I41:I43 M45:M46 M41:M43 I45:I47" name="Range 1_9_1"/>
    <protectedRange sqref="I53:J53 M53:N53" name="Range10_4"/>
    <protectedRange sqref="I50:J52 M50:N52" name="Range19_1_2"/>
  </protectedRanges>
  <mergeCells count="180">
    <mergeCell ref="F5:F6"/>
    <mergeCell ref="G5:N5"/>
    <mergeCell ref="O5:P5"/>
    <mergeCell ref="Q5:Q6"/>
    <mergeCell ref="G6:J6"/>
    <mergeCell ref="K6:N6"/>
    <mergeCell ref="C4:E4"/>
    <mergeCell ref="A5:A6"/>
    <mergeCell ref="B5:C6"/>
    <mergeCell ref="D5:D6"/>
    <mergeCell ref="E5:E6"/>
    <mergeCell ref="Q8:Q9"/>
    <mergeCell ref="D10:D15"/>
    <mergeCell ref="E10:E15"/>
    <mergeCell ref="F10:F15"/>
    <mergeCell ref="O10:O15"/>
    <mergeCell ref="P10:P15"/>
    <mergeCell ref="Q10:Q15"/>
    <mergeCell ref="I11:J11"/>
    <mergeCell ref="B7:C7"/>
    <mergeCell ref="G7:N7"/>
    <mergeCell ref="O7:P7"/>
    <mergeCell ref="B8:C15"/>
    <mergeCell ref="D8:D9"/>
    <mergeCell ref="E8:E9"/>
    <mergeCell ref="F8:F9"/>
    <mergeCell ref="J8:J9"/>
    <mergeCell ref="N8:N9"/>
    <mergeCell ref="M11:N11"/>
    <mergeCell ref="I12:J12"/>
    <mergeCell ref="M12:N12"/>
    <mergeCell ref="I13:J13"/>
    <mergeCell ref="M13:N13"/>
    <mergeCell ref="I14:J14"/>
    <mergeCell ref="M14:N14"/>
    <mergeCell ref="O8:O9"/>
    <mergeCell ref="P8:P9"/>
    <mergeCell ref="I15:J15"/>
    <mergeCell ref="M15:N15"/>
    <mergeCell ref="A16:A17"/>
    <mergeCell ref="B16:C17"/>
    <mergeCell ref="D16:D17"/>
    <mergeCell ref="E16:E17"/>
    <mergeCell ref="F16:F17"/>
    <mergeCell ref="J16:J17"/>
    <mergeCell ref="N16:N17"/>
    <mergeCell ref="A8:A15"/>
    <mergeCell ref="O16:O17"/>
    <mergeCell ref="P16:P17"/>
    <mergeCell ref="Q16:Q17"/>
    <mergeCell ref="A18:A24"/>
    <mergeCell ref="B18:C24"/>
    <mergeCell ref="D18:D19"/>
    <mergeCell ref="E18:E19"/>
    <mergeCell ref="F18:F19"/>
    <mergeCell ref="J18:J19"/>
    <mergeCell ref="N18:N19"/>
    <mergeCell ref="O18:O19"/>
    <mergeCell ref="P18:P19"/>
    <mergeCell ref="Q18:Q19"/>
    <mergeCell ref="D20:D24"/>
    <mergeCell ref="E20:E24"/>
    <mergeCell ref="F20:F24"/>
    <mergeCell ref="O20:O24"/>
    <mergeCell ref="P20:P24"/>
    <mergeCell ref="Q20:Q24"/>
    <mergeCell ref="P25:P26"/>
    <mergeCell ref="Q25:Q26"/>
    <mergeCell ref="D27:D28"/>
    <mergeCell ref="E27:E28"/>
    <mergeCell ref="F27:F28"/>
    <mergeCell ref="J27:J28"/>
    <mergeCell ref="N27:N28"/>
    <mergeCell ref="O27:O28"/>
    <mergeCell ref="P27:P28"/>
    <mergeCell ref="Q27:Q28"/>
    <mergeCell ref="D25:D26"/>
    <mergeCell ref="E25:E26"/>
    <mergeCell ref="F25:F26"/>
    <mergeCell ref="O25:O26"/>
    <mergeCell ref="N29:N30"/>
    <mergeCell ref="O29:O30"/>
    <mergeCell ref="P29:P30"/>
    <mergeCell ref="Q29:Q30"/>
    <mergeCell ref="A31:A40"/>
    <mergeCell ref="B31:C40"/>
    <mergeCell ref="D31:D34"/>
    <mergeCell ref="F31:F34"/>
    <mergeCell ref="O31:O34"/>
    <mergeCell ref="P31:P34"/>
    <mergeCell ref="A25:A30"/>
    <mergeCell ref="B25:C30"/>
    <mergeCell ref="D29:D30"/>
    <mergeCell ref="E29:E30"/>
    <mergeCell ref="F29:F30"/>
    <mergeCell ref="J29:J30"/>
    <mergeCell ref="Q31:Q34"/>
    <mergeCell ref="D35:D36"/>
    <mergeCell ref="E35:E36"/>
    <mergeCell ref="F35:F36"/>
    <mergeCell ref="J35:J36"/>
    <mergeCell ref="N35:N36"/>
    <mergeCell ref="O35:O36"/>
    <mergeCell ref="P35:P36"/>
    <mergeCell ref="Q35:Q36"/>
    <mergeCell ref="P37:P38"/>
    <mergeCell ref="Q37:Q38"/>
    <mergeCell ref="D39:D40"/>
    <mergeCell ref="E39:E40"/>
    <mergeCell ref="F39:F40"/>
    <mergeCell ref="J39:J40"/>
    <mergeCell ref="N39:N40"/>
    <mergeCell ref="O39:O40"/>
    <mergeCell ref="P39:P40"/>
    <mergeCell ref="Q39:Q40"/>
    <mergeCell ref="D37:D38"/>
    <mergeCell ref="E37:E38"/>
    <mergeCell ref="F37:F38"/>
    <mergeCell ref="J37:J38"/>
    <mergeCell ref="N37:N38"/>
    <mergeCell ref="O37:O38"/>
    <mergeCell ref="A41:A52"/>
    <mergeCell ref="B41:C52"/>
    <mergeCell ref="D41:D42"/>
    <mergeCell ref="E41:E42"/>
    <mergeCell ref="F41:F42"/>
    <mergeCell ref="J41:J42"/>
    <mergeCell ref="D47:D48"/>
    <mergeCell ref="E47:E48"/>
    <mergeCell ref="F47:F48"/>
    <mergeCell ref="J47:J48"/>
    <mergeCell ref="O45:O46"/>
    <mergeCell ref="P45:P46"/>
    <mergeCell ref="Q45:Q46"/>
    <mergeCell ref="N41:N42"/>
    <mergeCell ref="O41:O42"/>
    <mergeCell ref="P41:P42"/>
    <mergeCell ref="Q41:Q42"/>
    <mergeCell ref="E43:E44"/>
    <mergeCell ref="F43:F44"/>
    <mergeCell ref="J43:J44"/>
    <mergeCell ref="N43:N44"/>
    <mergeCell ref="O43:O44"/>
    <mergeCell ref="P43:P44"/>
    <mergeCell ref="A56:A62"/>
    <mergeCell ref="B56:C62"/>
    <mergeCell ref="D56:D61"/>
    <mergeCell ref="F56:F61"/>
    <mergeCell ref="O56:O61"/>
    <mergeCell ref="P56:P61"/>
    <mergeCell ref="A53:A55"/>
    <mergeCell ref="B53:C55"/>
    <mergeCell ref="D54:D55"/>
    <mergeCell ref="E54:E55"/>
    <mergeCell ref="F54:F55"/>
    <mergeCell ref="J54:J55"/>
    <mergeCell ref="Q56:Q61"/>
    <mergeCell ref="C63:E63"/>
    <mergeCell ref="G63:P63"/>
    <mergeCell ref="C64:E64"/>
    <mergeCell ref="G64:P64"/>
    <mergeCell ref="C3:G3"/>
    <mergeCell ref="N54:N55"/>
    <mergeCell ref="O54:O55"/>
    <mergeCell ref="P54:P55"/>
    <mergeCell ref="Q54:Q55"/>
    <mergeCell ref="N47:N48"/>
    <mergeCell ref="O47:O48"/>
    <mergeCell ref="P47:P48"/>
    <mergeCell ref="Q47:Q48"/>
    <mergeCell ref="F49:F52"/>
    <mergeCell ref="O49:O52"/>
    <mergeCell ref="P49:P52"/>
    <mergeCell ref="Q49:Q52"/>
    <mergeCell ref="Q43:Q44"/>
    <mergeCell ref="D45:D46"/>
    <mergeCell ref="E45:E46"/>
    <mergeCell ref="F45:F46"/>
    <mergeCell ref="J45:J46"/>
    <mergeCell ref="N45:N46"/>
  </mergeCells>
  <pageMargins left="0.70866141732283472" right="0.70866141732283472" top="0.74803149606299213" bottom="0.74803149606299213" header="0.31496062992125984" footer="0.31496062992125984"/>
  <pageSetup paperSize="5" scale="57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  <pageSetUpPr fitToPage="1"/>
  </sheetPr>
  <dimension ref="A1:U67"/>
  <sheetViews>
    <sheetView view="pageBreakPreview" topLeftCell="B1" zoomScale="70" zoomScaleNormal="80" zoomScaleSheetLayoutView="70" workbookViewId="0">
      <pane ySplit="1" topLeftCell="A18" activePane="bottomLeft" state="frozen"/>
      <selection pane="bottomLeft" activeCell="G31" sqref="G31"/>
    </sheetView>
  </sheetViews>
  <sheetFormatPr defaultRowHeight="14.25" x14ac:dyDescent="0.2"/>
  <cols>
    <col min="1" max="1" width="12.28515625" style="1" customWidth="1"/>
    <col min="2" max="2" width="9" style="1" customWidth="1"/>
    <col min="3" max="3" width="24.140625" style="1" customWidth="1"/>
    <col min="4" max="4" width="9.140625" style="1"/>
    <col min="5" max="5" width="27" style="2" customWidth="1"/>
    <col min="6" max="6" width="30.5703125" style="2" customWidth="1"/>
    <col min="7" max="7" width="28.42578125" style="3" customWidth="1"/>
    <col min="8" max="8" width="1.5703125" style="3" customWidth="1"/>
    <col min="9" max="9" width="23.42578125" style="4" customWidth="1"/>
    <col min="10" max="10" width="8.140625" style="4" customWidth="1"/>
    <col min="11" max="11" width="28.42578125" style="3" customWidth="1"/>
    <col min="12" max="12" width="1.5703125" style="3" customWidth="1"/>
    <col min="13" max="13" width="23.42578125" style="4" customWidth="1"/>
    <col min="14" max="14" width="8.140625" style="4" customWidth="1"/>
    <col min="15" max="16" width="14.140625" style="2" customWidth="1"/>
    <col min="17" max="17" width="13.28515625" style="2" customWidth="1"/>
    <col min="18" max="18" width="41.28515625" style="2" bestFit="1" customWidth="1"/>
    <col min="19" max="19" width="23.42578125" style="2" customWidth="1"/>
    <col min="20" max="16384" width="9.140625" style="2"/>
  </cols>
  <sheetData>
    <row r="1" spans="1:21" x14ac:dyDescent="0.2">
      <c r="A1" s="48"/>
      <c r="B1" s="48"/>
      <c r="C1" s="48"/>
      <c r="D1" s="48"/>
      <c r="E1" s="49"/>
      <c r="F1" s="49"/>
      <c r="G1" s="50"/>
      <c r="H1" s="50"/>
      <c r="I1" s="51"/>
      <c r="J1" s="51"/>
      <c r="K1" s="50"/>
      <c r="L1" s="50"/>
      <c r="M1" s="51"/>
      <c r="N1" s="51"/>
      <c r="O1" s="49"/>
      <c r="P1" s="49"/>
      <c r="Q1" s="49"/>
      <c r="R1" s="49"/>
      <c r="S1" s="49"/>
      <c r="T1" s="49"/>
      <c r="U1" s="49"/>
    </row>
    <row r="2" spans="1:21" ht="20.25" x14ac:dyDescent="0.2">
      <c r="A2" s="46" t="s">
        <v>127</v>
      </c>
      <c r="B2" s="52" t="s">
        <v>132</v>
      </c>
      <c r="C2" s="46" t="s">
        <v>183</v>
      </c>
    </row>
    <row r="3" spans="1:21" ht="20.25" customHeight="1" x14ac:dyDescent="0.2">
      <c r="A3" s="47" t="s">
        <v>133</v>
      </c>
      <c r="B3" s="53" t="s">
        <v>132</v>
      </c>
      <c r="C3" s="132" t="s">
        <v>184</v>
      </c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47"/>
      <c r="P3" s="47"/>
      <c r="Q3" s="47"/>
    </row>
    <row r="4" spans="1:21" ht="24.75" customHeight="1" x14ac:dyDescent="0.2">
      <c r="A4" s="47"/>
      <c r="B4" s="47"/>
      <c r="C4" s="133" t="s">
        <v>185</v>
      </c>
      <c r="D4" s="133"/>
      <c r="E4" s="133"/>
      <c r="F4" s="133"/>
      <c r="G4" s="133"/>
      <c r="H4" s="57"/>
      <c r="I4" s="57"/>
      <c r="J4" s="57"/>
      <c r="K4" s="73"/>
      <c r="L4" s="57"/>
      <c r="M4" s="57"/>
      <c r="N4" s="57"/>
      <c r="O4" s="57"/>
      <c r="P4" s="57"/>
      <c r="Q4" s="57"/>
    </row>
    <row r="5" spans="1:21" ht="29.25" customHeight="1" x14ac:dyDescent="0.2">
      <c r="A5" s="160" t="s">
        <v>10</v>
      </c>
      <c r="B5" s="142" t="s">
        <v>0</v>
      </c>
      <c r="C5" s="144"/>
      <c r="D5" s="141" t="s">
        <v>88</v>
      </c>
      <c r="E5" s="141" t="s">
        <v>1</v>
      </c>
      <c r="F5" s="141" t="s">
        <v>2</v>
      </c>
      <c r="G5" s="142" t="s">
        <v>124</v>
      </c>
      <c r="H5" s="143"/>
      <c r="I5" s="143"/>
      <c r="J5" s="143"/>
      <c r="K5" s="143"/>
      <c r="L5" s="143"/>
      <c r="M5" s="143"/>
      <c r="N5" s="144"/>
      <c r="O5" s="142" t="s">
        <v>11</v>
      </c>
      <c r="P5" s="144"/>
      <c r="Q5" s="141" t="s">
        <v>86</v>
      </c>
    </row>
    <row r="6" spans="1:21" ht="21" customHeight="1" x14ac:dyDescent="0.2">
      <c r="A6" s="161"/>
      <c r="B6" s="162"/>
      <c r="C6" s="163"/>
      <c r="D6" s="145"/>
      <c r="E6" s="145"/>
      <c r="F6" s="145"/>
      <c r="G6" s="141" t="s">
        <v>141</v>
      </c>
      <c r="H6" s="141"/>
      <c r="I6" s="141"/>
      <c r="J6" s="141"/>
      <c r="K6" s="141" t="s">
        <v>142</v>
      </c>
      <c r="L6" s="141"/>
      <c r="M6" s="141"/>
      <c r="N6" s="141"/>
      <c r="O6" s="84" t="s">
        <v>141</v>
      </c>
      <c r="P6" s="84" t="s">
        <v>142</v>
      </c>
      <c r="Q6" s="145"/>
    </row>
    <row r="7" spans="1:21" s="7" customFormat="1" ht="21.75" customHeight="1" thickBot="1" x14ac:dyDescent="0.3">
      <c r="A7" s="6" t="s">
        <v>100</v>
      </c>
      <c r="B7" s="146" t="s">
        <v>101</v>
      </c>
      <c r="C7" s="147"/>
      <c r="D7" s="6" t="s">
        <v>102</v>
      </c>
      <c r="E7" s="6" t="s">
        <v>103</v>
      </c>
      <c r="F7" s="6" t="s">
        <v>104</v>
      </c>
      <c r="G7" s="138" t="s">
        <v>106</v>
      </c>
      <c r="H7" s="139"/>
      <c r="I7" s="139"/>
      <c r="J7" s="139"/>
      <c r="K7" s="139"/>
      <c r="L7" s="139"/>
      <c r="M7" s="139"/>
      <c r="N7" s="140"/>
      <c r="O7" s="146" t="s">
        <v>105</v>
      </c>
      <c r="P7" s="147"/>
      <c r="Q7" s="6" t="s">
        <v>107</v>
      </c>
    </row>
    <row r="8" spans="1:21" ht="31.5" customHeight="1" thickTop="1" x14ac:dyDescent="0.2">
      <c r="A8" s="148">
        <v>1</v>
      </c>
      <c r="B8" s="150" t="s">
        <v>12</v>
      </c>
      <c r="C8" s="151"/>
      <c r="D8" s="148">
        <v>1</v>
      </c>
      <c r="E8" s="156" t="s">
        <v>13</v>
      </c>
      <c r="F8" s="158" t="s">
        <v>35</v>
      </c>
      <c r="G8" s="88" t="s">
        <v>54</v>
      </c>
      <c r="H8" s="9"/>
      <c r="I8" s="59">
        <v>1</v>
      </c>
      <c r="J8" s="134" t="s">
        <v>108</v>
      </c>
      <c r="K8" s="88" t="s">
        <v>54</v>
      </c>
      <c r="L8" s="9"/>
      <c r="M8" s="59">
        <v>3</v>
      </c>
      <c r="N8" s="134" t="s">
        <v>108</v>
      </c>
      <c r="O8" s="184">
        <f>I8/I9*100</f>
        <v>33.333333333333329</v>
      </c>
      <c r="P8" s="128">
        <f>M8/M9*100</f>
        <v>75</v>
      </c>
      <c r="Q8" s="128" t="s">
        <v>9</v>
      </c>
    </row>
    <row r="9" spans="1:21" ht="28.5" customHeight="1" x14ac:dyDescent="0.2">
      <c r="A9" s="149"/>
      <c r="B9" s="152"/>
      <c r="C9" s="153"/>
      <c r="D9" s="149"/>
      <c r="E9" s="157"/>
      <c r="F9" s="159"/>
      <c r="G9" s="89" t="s">
        <v>55</v>
      </c>
      <c r="H9" s="11"/>
      <c r="I9" s="60">
        <v>3</v>
      </c>
      <c r="J9" s="130"/>
      <c r="K9" s="89" t="s">
        <v>55</v>
      </c>
      <c r="L9" s="11"/>
      <c r="M9" s="60">
        <v>4</v>
      </c>
      <c r="N9" s="130"/>
      <c r="O9" s="185"/>
      <c r="P9" s="126"/>
      <c r="Q9" s="126"/>
    </row>
    <row r="10" spans="1:21" ht="29.25" customHeight="1" x14ac:dyDescent="0.2">
      <c r="A10" s="149"/>
      <c r="B10" s="152"/>
      <c r="C10" s="153"/>
      <c r="D10" s="149">
        <v>2</v>
      </c>
      <c r="E10" s="157" t="s">
        <v>129</v>
      </c>
      <c r="F10" s="159" t="s">
        <v>36</v>
      </c>
      <c r="G10" s="13" t="s">
        <v>56</v>
      </c>
      <c r="H10" s="11"/>
      <c r="I10" s="14">
        <v>11</v>
      </c>
      <c r="J10" s="15"/>
      <c r="K10" s="13" t="s">
        <v>56</v>
      </c>
      <c r="L10" s="11"/>
      <c r="M10" s="14">
        <v>45</v>
      </c>
      <c r="N10" s="15"/>
      <c r="O10" s="126">
        <f>I10</f>
        <v>11</v>
      </c>
      <c r="P10" s="126">
        <f>M10</f>
        <v>45</v>
      </c>
      <c r="Q10" s="126" t="s">
        <v>125</v>
      </c>
    </row>
    <row r="11" spans="1:21" ht="18" customHeight="1" x14ac:dyDescent="0.2">
      <c r="A11" s="149"/>
      <c r="B11" s="152"/>
      <c r="C11" s="153"/>
      <c r="D11" s="149"/>
      <c r="E11" s="157"/>
      <c r="F11" s="159"/>
      <c r="G11" s="16" t="s">
        <v>109</v>
      </c>
      <c r="H11" s="11"/>
      <c r="I11" s="135"/>
      <c r="J11" s="136"/>
      <c r="K11" s="16" t="s">
        <v>109</v>
      </c>
      <c r="L11" s="11"/>
      <c r="M11" s="135"/>
      <c r="N11" s="136"/>
      <c r="O11" s="126"/>
      <c r="P11" s="126"/>
      <c r="Q11" s="126"/>
    </row>
    <row r="12" spans="1:21" x14ac:dyDescent="0.2">
      <c r="A12" s="149"/>
      <c r="B12" s="152"/>
      <c r="C12" s="153"/>
      <c r="D12" s="149"/>
      <c r="E12" s="157"/>
      <c r="F12" s="159"/>
      <c r="G12" s="16" t="s">
        <v>110</v>
      </c>
      <c r="H12" s="11"/>
      <c r="I12" s="135"/>
      <c r="J12" s="136"/>
      <c r="K12" s="16" t="s">
        <v>110</v>
      </c>
      <c r="L12" s="11"/>
      <c r="M12" s="135"/>
      <c r="N12" s="136"/>
      <c r="O12" s="126"/>
      <c r="P12" s="126"/>
      <c r="Q12" s="126"/>
    </row>
    <row r="13" spans="1:21" x14ac:dyDescent="0.2">
      <c r="A13" s="149"/>
      <c r="B13" s="152"/>
      <c r="C13" s="153"/>
      <c r="D13" s="149"/>
      <c r="E13" s="157"/>
      <c r="F13" s="159"/>
      <c r="G13" s="16" t="s">
        <v>111</v>
      </c>
      <c r="H13" s="11"/>
      <c r="I13" s="135"/>
      <c r="J13" s="136"/>
      <c r="K13" s="16" t="s">
        <v>111</v>
      </c>
      <c r="L13" s="11"/>
      <c r="M13" s="135"/>
      <c r="N13" s="136"/>
      <c r="O13" s="126"/>
      <c r="P13" s="126"/>
      <c r="Q13" s="126"/>
    </row>
    <row r="14" spans="1:21" x14ac:dyDescent="0.2">
      <c r="A14" s="149"/>
      <c r="B14" s="152"/>
      <c r="C14" s="153"/>
      <c r="D14" s="149"/>
      <c r="E14" s="157"/>
      <c r="F14" s="159"/>
      <c r="G14" s="16" t="s">
        <v>112</v>
      </c>
      <c r="H14" s="11"/>
      <c r="I14" s="135"/>
      <c r="J14" s="136"/>
      <c r="K14" s="16" t="s">
        <v>112</v>
      </c>
      <c r="L14" s="11"/>
      <c r="M14" s="135"/>
      <c r="N14" s="136"/>
      <c r="O14" s="126"/>
      <c r="P14" s="126"/>
      <c r="Q14" s="126"/>
    </row>
    <row r="15" spans="1:21" x14ac:dyDescent="0.2">
      <c r="A15" s="149"/>
      <c r="B15" s="154"/>
      <c r="C15" s="155"/>
      <c r="D15" s="149"/>
      <c r="E15" s="157"/>
      <c r="F15" s="159"/>
      <c r="G15" s="16" t="s">
        <v>113</v>
      </c>
      <c r="H15" s="11"/>
      <c r="I15" s="135"/>
      <c r="J15" s="136"/>
      <c r="K15" s="16" t="s">
        <v>113</v>
      </c>
      <c r="L15" s="11"/>
      <c r="M15" s="135"/>
      <c r="N15" s="136"/>
      <c r="O15" s="126"/>
      <c r="P15" s="126"/>
      <c r="Q15" s="126"/>
    </row>
    <row r="16" spans="1:21" ht="33" customHeight="1" x14ac:dyDescent="0.2">
      <c r="A16" s="149">
        <v>2</v>
      </c>
      <c r="B16" s="164" t="s">
        <v>3</v>
      </c>
      <c r="C16" s="165"/>
      <c r="D16" s="149">
        <v>3</v>
      </c>
      <c r="E16" s="157" t="s">
        <v>14</v>
      </c>
      <c r="F16" s="159" t="s">
        <v>37</v>
      </c>
      <c r="G16" s="89" t="s">
        <v>57</v>
      </c>
      <c r="H16" s="11"/>
      <c r="I16" s="14">
        <v>0</v>
      </c>
      <c r="J16" s="129" t="s">
        <v>108</v>
      </c>
      <c r="K16" s="89" t="s">
        <v>57</v>
      </c>
      <c r="L16" s="11"/>
      <c r="M16" s="14">
        <v>0</v>
      </c>
      <c r="N16" s="129" t="s">
        <v>108</v>
      </c>
      <c r="O16" s="127">
        <v>0</v>
      </c>
      <c r="P16" s="127">
        <v>0</v>
      </c>
      <c r="Q16" s="126" t="s">
        <v>9</v>
      </c>
    </row>
    <row r="17" spans="1:18" ht="42" customHeight="1" x14ac:dyDescent="0.2">
      <c r="A17" s="149"/>
      <c r="B17" s="154"/>
      <c r="C17" s="155"/>
      <c r="D17" s="149"/>
      <c r="E17" s="157"/>
      <c r="F17" s="159"/>
      <c r="G17" s="89" t="s">
        <v>58</v>
      </c>
      <c r="H17" s="11"/>
      <c r="I17" s="14">
        <v>0</v>
      </c>
      <c r="J17" s="130"/>
      <c r="K17" s="89" t="s">
        <v>58</v>
      </c>
      <c r="L17" s="11"/>
      <c r="M17" s="14">
        <v>0</v>
      </c>
      <c r="N17" s="130"/>
      <c r="O17" s="127"/>
      <c r="P17" s="127"/>
      <c r="Q17" s="126"/>
    </row>
    <row r="18" spans="1:18" ht="17.25" customHeight="1" x14ac:dyDescent="0.2">
      <c r="A18" s="149">
        <v>3</v>
      </c>
      <c r="B18" s="164" t="s">
        <v>4</v>
      </c>
      <c r="C18" s="165"/>
      <c r="D18" s="149">
        <v>4</v>
      </c>
      <c r="E18" s="157" t="s">
        <v>15</v>
      </c>
      <c r="F18" s="159" t="s">
        <v>38</v>
      </c>
      <c r="G18" s="89" t="s">
        <v>59</v>
      </c>
      <c r="H18" s="11"/>
      <c r="I18" s="12">
        <v>10</v>
      </c>
      <c r="J18" s="137" t="s">
        <v>108</v>
      </c>
      <c r="K18" s="89" t="s">
        <v>59</v>
      </c>
      <c r="L18" s="11"/>
      <c r="M18" s="12">
        <v>17</v>
      </c>
      <c r="N18" s="137" t="s">
        <v>108</v>
      </c>
      <c r="O18" s="166">
        <v>100</v>
      </c>
      <c r="P18" s="166">
        <f>I18/I19*100</f>
        <v>100</v>
      </c>
      <c r="Q18" s="126" t="s">
        <v>9</v>
      </c>
    </row>
    <row r="19" spans="1:18" ht="26.25" customHeight="1" x14ac:dyDescent="0.2">
      <c r="A19" s="149"/>
      <c r="B19" s="152"/>
      <c r="C19" s="153"/>
      <c r="D19" s="149"/>
      <c r="E19" s="157"/>
      <c r="F19" s="159"/>
      <c r="G19" s="89" t="s">
        <v>60</v>
      </c>
      <c r="H19" s="11"/>
      <c r="I19" s="12">
        <v>10</v>
      </c>
      <c r="J19" s="130"/>
      <c r="K19" s="89" t="s">
        <v>60</v>
      </c>
      <c r="L19" s="11"/>
      <c r="M19" s="12">
        <v>17</v>
      </c>
      <c r="N19" s="130"/>
      <c r="O19" s="166"/>
      <c r="P19" s="166"/>
      <c r="Q19" s="126"/>
    </row>
    <row r="20" spans="1:18" ht="43.5" customHeight="1" x14ac:dyDescent="0.2">
      <c r="A20" s="149"/>
      <c r="B20" s="152"/>
      <c r="C20" s="153"/>
      <c r="D20" s="149">
        <v>5</v>
      </c>
      <c r="E20" s="157" t="s">
        <v>16</v>
      </c>
      <c r="F20" s="159" t="s">
        <v>39</v>
      </c>
      <c r="G20" s="89" t="s">
        <v>61</v>
      </c>
      <c r="H20" s="11"/>
      <c r="I20" s="12"/>
      <c r="J20" s="17"/>
      <c r="K20" s="89" t="s">
        <v>61</v>
      </c>
      <c r="L20" s="11"/>
      <c r="M20" s="12"/>
      <c r="N20" s="17"/>
      <c r="O20" s="126" t="s">
        <v>72</v>
      </c>
      <c r="P20" s="126" t="s">
        <v>136</v>
      </c>
      <c r="Q20" s="126"/>
    </row>
    <row r="21" spans="1:18" ht="30" customHeight="1" x14ac:dyDescent="0.2">
      <c r="A21" s="149"/>
      <c r="B21" s="152"/>
      <c r="C21" s="153"/>
      <c r="D21" s="149"/>
      <c r="E21" s="157"/>
      <c r="F21" s="159"/>
      <c r="G21" s="89" t="s">
        <v>62</v>
      </c>
      <c r="H21" s="11"/>
      <c r="I21" s="85" t="s">
        <v>186</v>
      </c>
      <c r="J21" s="19"/>
      <c r="K21" s="89" t="s">
        <v>62</v>
      </c>
      <c r="L21" s="11"/>
      <c r="M21" s="85" t="s">
        <v>187</v>
      </c>
      <c r="N21" s="19"/>
      <c r="O21" s="126"/>
      <c r="P21" s="126"/>
      <c r="Q21" s="126"/>
    </row>
    <row r="22" spans="1:18" ht="32.25" customHeight="1" x14ac:dyDescent="0.2">
      <c r="A22" s="149"/>
      <c r="B22" s="152"/>
      <c r="C22" s="153"/>
      <c r="D22" s="149"/>
      <c r="E22" s="157"/>
      <c r="F22" s="159"/>
      <c r="G22" s="89" t="s">
        <v>63</v>
      </c>
      <c r="H22" s="11"/>
      <c r="I22" s="85"/>
      <c r="J22" s="19"/>
      <c r="K22" s="89" t="s">
        <v>63</v>
      </c>
      <c r="L22" s="11"/>
      <c r="M22" s="85" t="s">
        <v>188</v>
      </c>
      <c r="N22" s="19"/>
      <c r="O22" s="126"/>
      <c r="P22" s="126"/>
      <c r="Q22" s="126"/>
    </row>
    <row r="23" spans="1:18" ht="30.75" customHeight="1" x14ac:dyDescent="0.2">
      <c r="A23" s="149"/>
      <c r="B23" s="152"/>
      <c r="C23" s="153"/>
      <c r="D23" s="149"/>
      <c r="E23" s="157"/>
      <c r="F23" s="159"/>
      <c r="G23" s="89" t="s">
        <v>64</v>
      </c>
      <c r="H23" s="11"/>
      <c r="I23" s="61"/>
      <c r="J23" s="19"/>
      <c r="K23" s="89" t="s">
        <v>64</v>
      </c>
      <c r="L23" s="11"/>
      <c r="M23" s="61" t="s">
        <v>189</v>
      </c>
      <c r="N23" s="19"/>
      <c r="O23" s="126"/>
      <c r="P23" s="126"/>
      <c r="Q23" s="126"/>
    </row>
    <row r="24" spans="1:18" ht="15.75" customHeight="1" x14ac:dyDescent="0.2">
      <c r="A24" s="149"/>
      <c r="B24" s="154"/>
      <c r="C24" s="155"/>
      <c r="D24" s="149"/>
      <c r="E24" s="157"/>
      <c r="F24" s="159"/>
      <c r="G24" s="89" t="s">
        <v>65</v>
      </c>
      <c r="H24" s="11"/>
      <c r="I24" s="61"/>
      <c r="J24" s="19"/>
      <c r="K24" s="89" t="s">
        <v>65</v>
      </c>
      <c r="L24" s="11"/>
      <c r="M24" s="20" t="s">
        <v>190</v>
      </c>
      <c r="N24" s="19"/>
      <c r="O24" s="126"/>
      <c r="P24" s="126"/>
      <c r="Q24" s="126"/>
    </row>
    <row r="25" spans="1:18" ht="19.5" customHeight="1" x14ac:dyDescent="0.2">
      <c r="A25" s="149">
        <v>4</v>
      </c>
      <c r="B25" s="167" t="s">
        <v>5</v>
      </c>
      <c r="C25" s="168"/>
      <c r="D25" s="149">
        <v>6</v>
      </c>
      <c r="E25" s="157" t="s">
        <v>89</v>
      </c>
      <c r="F25" s="159" t="s">
        <v>90</v>
      </c>
      <c r="G25" s="89" t="s">
        <v>66</v>
      </c>
      <c r="H25" s="11"/>
      <c r="I25" s="20">
        <v>37</v>
      </c>
      <c r="J25" s="19"/>
      <c r="K25" s="89" t="s">
        <v>66</v>
      </c>
      <c r="L25" s="11"/>
      <c r="M25" s="20">
        <v>119</v>
      </c>
      <c r="N25" s="19"/>
      <c r="O25" s="166">
        <f>I25/I26*100</f>
        <v>0.4710975299210593</v>
      </c>
      <c r="P25" s="166">
        <f>M25/M26*100</f>
        <v>1.5151515151515151</v>
      </c>
      <c r="Q25" s="126"/>
      <c r="R25" s="92" t="e">
        <v>#REF!</v>
      </c>
    </row>
    <row r="26" spans="1:18" ht="15.75" customHeight="1" x14ac:dyDescent="0.2">
      <c r="A26" s="149"/>
      <c r="B26" s="169"/>
      <c r="C26" s="170"/>
      <c r="D26" s="149"/>
      <c r="E26" s="157"/>
      <c r="F26" s="159"/>
      <c r="G26" s="89" t="s">
        <v>91</v>
      </c>
      <c r="H26" s="11"/>
      <c r="I26" s="22">
        <v>7854</v>
      </c>
      <c r="J26" s="90"/>
      <c r="K26" s="89" t="s">
        <v>91</v>
      </c>
      <c r="L26" s="11"/>
      <c r="M26" s="22">
        <v>7854</v>
      </c>
      <c r="N26" s="90"/>
      <c r="O26" s="166"/>
      <c r="P26" s="166"/>
      <c r="Q26" s="126"/>
    </row>
    <row r="27" spans="1:18" ht="47.25" customHeight="1" x14ac:dyDescent="0.2">
      <c r="A27" s="149"/>
      <c r="B27" s="169"/>
      <c r="C27" s="170"/>
      <c r="D27" s="149">
        <v>7</v>
      </c>
      <c r="E27" s="157" t="s">
        <v>17</v>
      </c>
      <c r="F27" s="159" t="s">
        <v>40</v>
      </c>
      <c r="G27" s="89" t="s">
        <v>67</v>
      </c>
      <c r="H27" s="11"/>
      <c r="I27" s="12">
        <v>10</v>
      </c>
      <c r="J27" s="129" t="s">
        <v>108</v>
      </c>
      <c r="K27" s="89" t="s">
        <v>67</v>
      </c>
      <c r="L27" s="11"/>
      <c r="M27" s="12">
        <v>17</v>
      </c>
      <c r="N27" s="129" t="s">
        <v>108</v>
      </c>
      <c r="O27" s="131">
        <v>100</v>
      </c>
      <c r="P27" s="131">
        <f>I27/I28*100</f>
        <v>100</v>
      </c>
      <c r="Q27" s="126" t="s">
        <v>9</v>
      </c>
    </row>
    <row r="28" spans="1:18" ht="39" customHeight="1" x14ac:dyDescent="0.2">
      <c r="A28" s="149"/>
      <c r="B28" s="169"/>
      <c r="C28" s="170"/>
      <c r="D28" s="149"/>
      <c r="E28" s="157"/>
      <c r="F28" s="159"/>
      <c r="G28" s="89" t="s">
        <v>68</v>
      </c>
      <c r="H28" s="11"/>
      <c r="I28" s="12">
        <v>10</v>
      </c>
      <c r="J28" s="130"/>
      <c r="K28" s="89" t="s">
        <v>68</v>
      </c>
      <c r="L28" s="11"/>
      <c r="M28" s="12">
        <v>17</v>
      </c>
      <c r="N28" s="130"/>
      <c r="O28" s="131"/>
      <c r="P28" s="131"/>
      <c r="Q28" s="126"/>
    </row>
    <row r="29" spans="1:18" ht="30.75" customHeight="1" x14ac:dyDescent="0.2">
      <c r="A29" s="149"/>
      <c r="B29" s="169"/>
      <c r="C29" s="170"/>
      <c r="D29" s="149">
        <v>8</v>
      </c>
      <c r="E29" s="157" t="s">
        <v>18</v>
      </c>
      <c r="F29" s="159" t="s">
        <v>41</v>
      </c>
      <c r="G29" s="89" t="s">
        <v>69</v>
      </c>
      <c r="H29" s="11"/>
      <c r="I29" s="12">
        <v>10</v>
      </c>
      <c r="J29" s="137" t="s">
        <v>108</v>
      </c>
      <c r="K29" s="89" t="s">
        <v>69</v>
      </c>
      <c r="L29" s="11"/>
      <c r="M29" s="12">
        <v>17</v>
      </c>
      <c r="N29" s="137" t="s">
        <v>108</v>
      </c>
      <c r="O29" s="131">
        <v>100</v>
      </c>
      <c r="P29" s="131">
        <f>I29/I30*100</f>
        <v>100</v>
      </c>
      <c r="Q29" s="126" t="s">
        <v>9</v>
      </c>
    </row>
    <row r="30" spans="1:18" ht="47.25" customHeight="1" x14ac:dyDescent="0.2">
      <c r="A30" s="149"/>
      <c r="B30" s="171"/>
      <c r="C30" s="172"/>
      <c r="D30" s="149"/>
      <c r="E30" s="157"/>
      <c r="F30" s="159"/>
      <c r="G30" s="89" t="s">
        <v>68</v>
      </c>
      <c r="H30" s="11"/>
      <c r="I30" s="12">
        <v>10</v>
      </c>
      <c r="J30" s="130"/>
      <c r="K30" s="89" t="s">
        <v>68</v>
      </c>
      <c r="L30" s="11"/>
      <c r="M30" s="12">
        <v>17</v>
      </c>
      <c r="N30" s="130"/>
      <c r="O30" s="131"/>
      <c r="P30" s="131"/>
      <c r="Q30" s="126"/>
    </row>
    <row r="31" spans="1:18" ht="42.75" x14ac:dyDescent="0.2">
      <c r="A31" s="149">
        <v>5</v>
      </c>
      <c r="B31" s="167" t="s">
        <v>6</v>
      </c>
      <c r="C31" s="168"/>
      <c r="D31" s="149">
        <v>9</v>
      </c>
      <c r="E31" s="91" t="s">
        <v>19</v>
      </c>
      <c r="F31" s="159" t="s">
        <v>42</v>
      </c>
      <c r="G31" s="89" t="s">
        <v>70</v>
      </c>
      <c r="H31" s="11"/>
      <c r="I31" s="12"/>
      <c r="J31" s="17"/>
      <c r="K31" s="89" t="s">
        <v>70</v>
      </c>
      <c r="L31" s="11"/>
      <c r="M31" s="12"/>
      <c r="N31" s="17"/>
      <c r="O31" s="126">
        <v>3</v>
      </c>
      <c r="P31" s="126">
        <v>3</v>
      </c>
      <c r="Q31" s="126" t="s">
        <v>71</v>
      </c>
    </row>
    <row r="32" spans="1:18" ht="15.75" customHeight="1" x14ac:dyDescent="0.2">
      <c r="A32" s="149"/>
      <c r="B32" s="169"/>
      <c r="C32" s="170"/>
      <c r="D32" s="149"/>
      <c r="E32" s="91" t="s">
        <v>20</v>
      </c>
      <c r="F32" s="159"/>
      <c r="G32" s="25" t="s">
        <v>20</v>
      </c>
      <c r="H32" s="11"/>
      <c r="I32" s="12"/>
      <c r="J32" s="17"/>
      <c r="K32" s="25" t="s">
        <v>20</v>
      </c>
      <c r="L32" s="11"/>
      <c r="M32" s="12"/>
      <c r="N32" s="17"/>
      <c r="O32" s="126"/>
      <c r="P32" s="126"/>
      <c r="Q32" s="126"/>
    </row>
    <row r="33" spans="1:19" ht="15.75" customHeight="1" x14ac:dyDescent="0.2">
      <c r="A33" s="149"/>
      <c r="B33" s="169"/>
      <c r="C33" s="170"/>
      <c r="D33" s="149"/>
      <c r="E33" s="91" t="s">
        <v>21</v>
      </c>
      <c r="F33" s="159"/>
      <c r="G33" s="25" t="s">
        <v>21</v>
      </c>
      <c r="H33" s="11"/>
      <c r="I33" s="12"/>
      <c r="J33" s="17"/>
      <c r="K33" s="25" t="s">
        <v>21</v>
      </c>
      <c r="L33" s="11"/>
      <c r="M33" s="12"/>
      <c r="N33" s="17"/>
      <c r="O33" s="126"/>
      <c r="P33" s="126"/>
      <c r="Q33" s="126"/>
    </row>
    <row r="34" spans="1:19" ht="15.75" customHeight="1" x14ac:dyDescent="0.2">
      <c r="A34" s="149"/>
      <c r="B34" s="169"/>
      <c r="C34" s="170"/>
      <c r="D34" s="149"/>
      <c r="E34" s="91" t="s">
        <v>22</v>
      </c>
      <c r="F34" s="159"/>
      <c r="G34" s="25" t="s">
        <v>22</v>
      </c>
      <c r="H34" s="11"/>
      <c r="I34" s="12"/>
      <c r="J34" s="17"/>
      <c r="K34" s="25" t="s">
        <v>22</v>
      </c>
      <c r="L34" s="11"/>
      <c r="M34" s="12"/>
      <c r="N34" s="17"/>
      <c r="O34" s="126"/>
      <c r="P34" s="126"/>
      <c r="Q34" s="126"/>
    </row>
    <row r="35" spans="1:19" ht="33" customHeight="1" x14ac:dyDescent="0.2">
      <c r="A35" s="149"/>
      <c r="B35" s="169"/>
      <c r="C35" s="170"/>
      <c r="D35" s="149">
        <v>10</v>
      </c>
      <c r="E35" s="157" t="s">
        <v>94</v>
      </c>
      <c r="F35" s="159" t="s">
        <v>95</v>
      </c>
      <c r="G35" s="89" t="s">
        <v>73</v>
      </c>
      <c r="H35" s="11"/>
      <c r="I35" s="12">
        <v>2</v>
      </c>
      <c r="J35" s="137" t="s">
        <v>108</v>
      </c>
      <c r="K35" s="89" t="s">
        <v>73</v>
      </c>
      <c r="L35" s="11"/>
      <c r="M35" s="12">
        <v>3</v>
      </c>
      <c r="N35" s="137" t="s">
        <v>108</v>
      </c>
      <c r="O35" s="127">
        <v>100</v>
      </c>
      <c r="P35" s="127">
        <f>I35/I36*100</f>
        <v>100</v>
      </c>
      <c r="Q35" s="126" t="s">
        <v>9</v>
      </c>
    </row>
    <row r="36" spans="1:19" ht="23.25" customHeight="1" x14ac:dyDescent="0.2">
      <c r="A36" s="149"/>
      <c r="B36" s="169"/>
      <c r="C36" s="170"/>
      <c r="D36" s="149"/>
      <c r="E36" s="157"/>
      <c r="F36" s="159"/>
      <c r="G36" s="89" t="s">
        <v>96</v>
      </c>
      <c r="H36" s="11"/>
      <c r="I36" s="12">
        <v>2</v>
      </c>
      <c r="J36" s="130"/>
      <c r="K36" s="89" t="s">
        <v>96</v>
      </c>
      <c r="L36" s="11"/>
      <c r="M36" s="12">
        <v>3</v>
      </c>
      <c r="N36" s="130"/>
      <c r="O36" s="127"/>
      <c r="P36" s="127"/>
      <c r="Q36" s="126"/>
    </row>
    <row r="37" spans="1:19" ht="30" customHeight="1" x14ac:dyDescent="0.2">
      <c r="A37" s="149"/>
      <c r="B37" s="169"/>
      <c r="C37" s="170"/>
      <c r="D37" s="149">
        <v>11</v>
      </c>
      <c r="E37" s="157" t="s">
        <v>97</v>
      </c>
      <c r="F37" s="159" t="s">
        <v>98</v>
      </c>
      <c r="G37" s="89" t="s">
        <v>74</v>
      </c>
      <c r="H37" s="11"/>
      <c r="I37" s="12">
        <v>2</v>
      </c>
      <c r="J37" s="137" t="s">
        <v>108</v>
      </c>
      <c r="K37" s="89" t="s">
        <v>74</v>
      </c>
      <c r="L37" s="11"/>
      <c r="M37" s="12">
        <v>3</v>
      </c>
      <c r="N37" s="137" t="s">
        <v>108</v>
      </c>
      <c r="O37" s="127">
        <v>100</v>
      </c>
      <c r="P37" s="127">
        <f t="shared" ref="P37" si="0">I37/I38*100</f>
        <v>100</v>
      </c>
      <c r="Q37" s="126" t="s">
        <v>9</v>
      </c>
    </row>
    <row r="38" spans="1:19" ht="35.25" customHeight="1" x14ac:dyDescent="0.2">
      <c r="A38" s="149"/>
      <c r="B38" s="169"/>
      <c r="C38" s="170"/>
      <c r="D38" s="149"/>
      <c r="E38" s="157"/>
      <c r="F38" s="159"/>
      <c r="G38" s="89" t="s">
        <v>75</v>
      </c>
      <c r="H38" s="11"/>
      <c r="I38" s="12">
        <v>2</v>
      </c>
      <c r="J38" s="130"/>
      <c r="K38" s="89" t="s">
        <v>75</v>
      </c>
      <c r="L38" s="11"/>
      <c r="M38" s="12">
        <v>3</v>
      </c>
      <c r="N38" s="130"/>
      <c r="O38" s="127"/>
      <c r="P38" s="127"/>
      <c r="Q38" s="126"/>
    </row>
    <row r="39" spans="1:19" ht="45.75" customHeight="1" x14ac:dyDescent="0.2">
      <c r="A39" s="149"/>
      <c r="B39" s="169"/>
      <c r="C39" s="170"/>
      <c r="D39" s="149">
        <v>12</v>
      </c>
      <c r="E39" s="157" t="s">
        <v>99</v>
      </c>
      <c r="F39" s="159" t="s">
        <v>92</v>
      </c>
      <c r="G39" s="89" t="s">
        <v>93</v>
      </c>
      <c r="H39" s="11"/>
      <c r="I39" s="12">
        <v>2</v>
      </c>
      <c r="J39" s="137" t="s">
        <v>108</v>
      </c>
      <c r="K39" s="89" t="s">
        <v>93</v>
      </c>
      <c r="L39" s="11"/>
      <c r="M39" s="12">
        <v>3</v>
      </c>
      <c r="N39" s="137" t="s">
        <v>108</v>
      </c>
      <c r="O39" s="127">
        <v>100</v>
      </c>
      <c r="P39" s="127">
        <f t="shared" ref="P39" si="1">I39/I40*100</f>
        <v>100</v>
      </c>
      <c r="Q39" s="126" t="s">
        <v>9</v>
      </c>
    </row>
    <row r="40" spans="1:19" ht="33" customHeight="1" x14ac:dyDescent="0.2">
      <c r="A40" s="149"/>
      <c r="B40" s="171"/>
      <c r="C40" s="172"/>
      <c r="D40" s="149"/>
      <c r="E40" s="157"/>
      <c r="F40" s="159"/>
      <c r="G40" s="89" t="s">
        <v>76</v>
      </c>
      <c r="H40" s="11"/>
      <c r="I40" s="12">
        <v>2</v>
      </c>
      <c r="J40" s="130"/>
      <c r="K40" s="89" t="s">
        <v>76</v>
      </c>
      <c r="L40" s="11"/>
      <c r="M40" s="12">
        <v>3</v>
      </c>
      <c r="N40" s="130"/>
      <c r="O40" s="127"/>
      <c r="P40" s="127"/>
      <c r="Q40" s="126"/>
    </row>
    <row r="41" spans="1:19" ht="29.25" customHeight="1" x14ac:dyDescent="0.2">
      <c r="A41" s="157">
        <v>6</v>
      </c>
      <c r="B41" s="164" t="s">
        <v>134</v>
      </c>
      <c r="C41" s="165"/>
      <c r="D41" s="149">
        <v>13</v>
      </c>
      <c r="E41" s="157" t="s">
        <v>23</v>
      </c>
      <c r="F41" s="173" t="s">
        <v>43</v>
      </c>
      <c r="G41" s="89" t="s">
        <v>77</v>
      </c>
      <c r="H41" s="11"/>
      <c r="I41" s="56">
        <v>4060964500</v>
      </c>
      <c r="J41" s="137" t="s">
        <v>108</v>
      </c>
      <c r="K41" s="89" t="s">
        <v>77</v>
      </c>
      <c r="L41" s="11"/>
      <c r="M41" s="56">
        <v>31336038708</v>
      </c>
      <c r="N41" s="137" t="s">
        <v>108</v>
      </c>
      <c r="O41" s="166">
        <f>I41/I42*100</f>
        <v>8.4481922219086472E-2</v>
      </c>
      <c r="P41" s="166">
        <f>M41/M42*100</f>
        <v>0.65189655924929624</v>
      </c>
      <c r="Q41" s="126" t="s">
        <v>9</v>
      </c>
      <c r="R41" s="26" t="s">
        <v>114</v>
      </c>
      <c r="S41" s="27">
        <v>150890053306.70001</v>
      </c>
    </row>
    <row r="42" spans="1:19" ht="32.25" customHeight="1" x14ac:dyDescent="0.2">
      <c r="A42" s="157"/>
      <c r="B42" s="152"/>
      <c r="C42" s="153"/>
      <c r="D42" s="149"/>
      <c r="E42" s="157"/>
      <c r="F42" s="173"/>
      <c r="G42" s="89" t="s">
        <v>78</v>
      </c>
      <c r="H42" s="11"/>
      <c r="I42" s="28">
        <v>4806903528388.8604</v>
      </c>
      <c r="J42" s="130"/>
      <c r="K42" s="89" t="s">
        <v>78</v>
      </c>
      <c r="L42" s="11"/>
      <c r="M42" s="28">
        <v>4806903528388.8604</v>
      </c>
      <c r="N42" s="130"/>
      <c r="O42" s="166"/>
      <c r="P42" s="166"/>
      <c r="Q42" s="126"/>
      <c r="S42" s="27">
        <v>4232659950677.7002</v>
      </c>
    </row>
    <row r="43" spans="1:19" ht="29.25" customHeight="1" x14ac:dyDescent="0.2">
      <c r="A43" s="157"/>
      <c r="B43" s="152"/>
      <c r="C43" s="153"/>
      <c r="D43" s="86">
        <v>14</v>
      </c>
      <c r="E43" s="157" t="s">
        <v>24</v>
      </c>
      <c r="F43" s="173" t="s">
        <v>44</v>
      </c>
      <c r="G43" s="13" t="s">
        <v>79</v>
      </c>
      <c r="H43" s="11"/>
      <c r="I43" s="30">
        <v>539335000</v>
      </c>
      <c r="J43" s="137" t="s">
        <v>108</v>
      </c>
      <c r="K43" s="13" t="s">
        <v>79</v>
      </c>
      <c r="L43" s="11"/>
      <c r="M43" s="30">
        <v>7594015700</v>
      </c>
      <c r="N43" s="137" t="s">
        <v>108</v>
      </c>
      <c r="O43" s="166">
        <f>I43/I44*100</f>
        <v>15.344533740683659</v>
      </c>
      <c r="P43" s="166">
        <f>M43/M44*100</f>
        <v>25.672443711986642</v>
      </c>
      <c r="Q43" s="126" t="s">
        <v>9</v>
      </c>
    </row>
    <row r="44" spans="1:19" ht="15.75" customHeight="1" x14ac:dyDescent="0.2">
      <c r="A44" s="157"/>
      <c r="B44" s="152"/>
      <c r="C44" s="153"/>
      <c r="D44" s="86"/>
      <c r="E44" s="157"/>
      <c r="F44" s="173"/>
      <c r="G44" s="13" t="s">
        <v>80</v>
      </c>
      <c r="H44" s="11"/>
      <c r="I44" s="30">
        <v>3514834723</v>
      </c>
      <c r="J44" s="130"/>
      <c r="K44" s="13" t="s">
        <v>80</v>
      </c>
      <c r="L44" s="11"/>
      <c r="M44" s="30">
        <v>29580416205</v>
      </c>
      <c r="N44" s="130"/>
      <c r="O44" s="166"/>
      <c r="P44" s="166"/>
      <c r="Q44" s="126"/>
    </row>
    <row r="45" spans="1:19" ht="31.5" customHeight="1" x14ac:dyDescent="0.2">
      <c r="A45" s="157"/>
      <c r="B45" s="152"/>
      <c r="C45" s="153"/>
      <c r="D45" s="149">
        <v>15</v>
      </c>
      <c r="E45" s="157" t="s">
        <v>25</v>
      </c>
      <c r="F45" s="159" t="s">
        <v>45</v>
      </c>
      <c r="G45" s="89" t="s">
        <v>81</v>
      </c>
      <c r="H45" s="11"/>
      <c r="I45" s="31">
        <v>0</v>
      </c>
      <c r="J45" s="137" t="s">
        <v>108</v>
      </c>
      <c r="K45" s="89" t="s">
        <v>81</v>
      </c>
      <c r="L45" s="11"/>
      <c r="M45" s="31">
        <v>505546000</v>
      </c>
      <c r="N45" s="137" t="s">
        <v>108</v>
      </c>
      <c r="O45" s="166">
        <f>I45/I46*100</f>
        <v>0</v>
      </c>
      <c r="P45" s="166">
        <f>M45/M46*100</f>
        <v>6.1130973516205565</v>
      </c>
      <c r="Q45" s="126" t="s">
        <v>9</v>
      </c>
    </row>
    <row r="46" spans="1:19" ht="26.25" customHeight="1" x14ac:dyDescent="0.2">
      <c r="A46" s="157"/>
      <c r="B46" s="152"/>
      <c r="C46" s="153"/>
      <c r="D46" s="149"/>
      <c r="E46" s="157"/>
      <c r="F46" s="159"/>
      <c r="G46" s="89" t="s">
        <v>82</v>
      </c>
      <c r="H46" s="11"/>
      <c r="I46" s="30">
        <v>297499723</v>
      </c>
      <c r="J46" s="130"/>
      <c r="K46" s="89" t="s">
        <v>82</v>
      </c>
      <c r="L46" s="11"/>
      <c r="M46" s="30">
        <v>8269883022</v>
      </c>
      <c r="N46" s="130"/>
      <c r="O46" s="166"/>
      <c r="P46" s="166"/>
      <c r="Q46" s="126"/>
    </row>
    <row r="47" spans="1:19" ht="29.25" customHeight="1" x14ac:dyDescent="0.2">
      <c r="A47" s="157"/>
      <c r="B47" s="152"/>
      <c r="C47" s="153"/>
      <c r="D47" s="149">
        <v>16</v>
      </c>
      <c r="E47" s="174" t="s">
        <v>26</v>
      </c>
      <c r="F47" s="175" t="s">
        <v>46</v>
      </c>
      <c r="G47" s="89" t="s">
        <v>81</v>
      </c>
      <c r="H47" s="11"/>
      <c r="I47" s="31">
        <v>0</v>
      </c>
      <c r="J47" s="137" t="s">
        <v>108</v>
      </c>
      <c r="K47" s="89" t="s">
        <v>81</v>
      </c>
      <c r="L47" s="11"/>
      <c r="M47" s="31">
        <v>505546000</v>
      </c>
      <c r="N47" s="137" t="s">
        <v>108</v>
      </c>
      <c r="O47" s="166">
        <f>I47/I48*100</f>
        <v>0</v>
      </c>
      <c r="P47" s="166">
        <f>M47/M48*100</f>
        <v>1.7090564125143961</v>
      </c>
      <c r="Q47" s="126" t="s">
        <v>9</v>
      </c>
    </row>
    <row r="48" spans="1:19" ht="15.75" customHeight="1" x14ac:dyDescent="0.2">
      <c r="A48" s="157"/>
      <c r="B48" s="152"/>
      <c r="C48" s="153"/>
      <c r="D48" s="149"/>
      <c r="E48" s="174"/>
      <c r="F48" s="175"/>
      <c r="G48" s="13" t="s">
        <v>80</v>
      </c>
      <c r="H48" s="11"/>
      <c r="I48" s="31">
        <v>3514834723</v>
      </c>
      <c r="J48" s="130"/>
      <c r="K48" s="13" t="s">
        <v>80</v>
      </c>
      <c r="L48" s="11"/>
      <c r="M48" s="31">
        <v>29580416205</v>
      </c>
      <c r="N48" s="130"/>
      <c r="O48" s="166"/>
      <c r="P48" s="166"/>
      <c r="Q48" s="126"/>
    </row>
    <row r="49" spans="1:17" ht="43.5" customHeight="1" x14ac:dyDescent="0.2">
      <c r="A49" s="157"/>
      <c r="B49" s="152"/>
      <c r="C49" s="153"/>
      <c r="D49" s="86">
        <v>17</v>
      </c>
      <c r="E49" s="91" t="s">
        <v>27</v>
      </c>
      <c r="F49" s="159" t="s">
        <v>47</v>
      </c>
      <c r="G49" s="89" t="s">
        <v>83</v>
      </c>
      <c r="H49" s="11"/>
      <c r="I49" s="12"/>
      <c r="J49" s="17"/>
      <c r="K49" s="89" t="s">
        <v>83</v>
      </c>
      <c r="L49" s="11"/>
      <c r="M49" s="12"/>
      <c r="N49" s="17"/>
      <c r="O49" s="126">
        <v>3</v>
      </c>
      <c r="P49" s="126">
        <v>3</v>
      </c>
      <c r="Q49" s="126" t="s">
        <v>87</v>
      </c>
    </row>
    <row r="50" spans="1:17" ht="15.75" customHeight="1" x14ac:dyDescent="0.2">
      <c r="A50" s="157"/>
      <c r="B50" s="152"/>
      <c r="C50" s="153"/>
      <c r="D50" s="87"/>
      <c r="E50" s="91" t="s">
        <v>28</v>
      </c>
      <c r="F50" s="159"/>
      <c r="G50" s="25" t="s">
        <v>28</v>
      </c>
      <c r="H50" s="11"/>
      <c r="I50" s="12"/>
      <c r="J50" s="17"/>
      <c r="K50" s="25" t="s">
        <v>28</v>
      </c>
      <c r="L50" s="11"/>
      <c r="M50" s="12"/>
      <c r="N50" s="17"/>
      <c r="O50" s="126"/>
      <c r="P50" s="126"/>
      <c r="Q50" s="126"/>
    </row>
    <row r="51" spans="1:17" ht="15.75" customHeight="1" x14ac:dyDescent="0.2">
      <c r="A51" s="157"/>
      <c r="B51" s="152"/>
      <c r="C51" s="153"/>
      <c r="D51" s="87"/>
      <c r="E51" s="91" t="s">
        <v>29</v>
      </c>
      <c r="F51" s="159"/>
      <c r="G51" s="25" t="s">
        <v>29</v>
      </c>
      <c r="H51" s="11"/>
      <c r="I51" s="12"/>
      <c r="J51" s="17"/>
      <c r="K51" s="25" t="s">
        <v>29</v>
      </c>
      <c r="L51" s="11"/>
      <c r="M51" s="12"/>
      <c r="N51" s="17"/>
      <c r="O51" s="126"/>
      <c r="P51" s="126"/>
      <c r="Q51" s="126"/>
    </row>
    <row r="52" spans="1:17" ht="15.75" customHeight="1" x14ac:dyDescent="0.2">
      <c r="A52" s="157"/>
      <c r="B52" s="154"/>
      <c r="C52" s="155"/>
      <c r="D52" s="87"/>
      <c r="E52" s="91" t="s">
        <v>30</v>
      </c>
      <c r="F52" s="159"/>
      <c r="G52" s="25" t="s">
        <v>30</v>
      </c>
      <c r="H52" s="11"/>
      <c r="I52" s="12"/>
      <c r="J52" s="17"/>
      <c r="K52" s="25" t="s">
        <v>30</v>
      </c>
      <c r="L52" s="11"/>
      <c r="M52" s="12"/>
      <c r="N52" s="17"/>
      <c r="O52" s="126"/>
      <c r="P52" s="126"/>
      <c r="Q52" s="126"/>
    </row>
    <row r="53" spans="1:17" ht="42.75" x14ac:dyDescent="0.2">
      <c r="A53" s="149">
        <v>7</v>
      </c>
      <c r="B53" s="164" t="s">
        <v>7</v>
      </c>
      <c r="C53" s="165"/>
      <c r="D53" s="86">
        <v>18</v>
      </c>
      <c r="E53" s="91" t="s">
        <v>31</v>
      </c>
      <c r="F53" s="34" t="s">
        <v>48</v>
      </c>
      <c r="G53" s="89" t="s">
        <v>130</v>
      </c>
      <c r="H53" s="11"/>
      <c r="I53" s="12"/>
      <c r="J53" s="17"/>
      <c r="K53" s="89" t="s">
        <v>130</v>
      </c>
      <c r="L53" s="11"/>
      <c r="M53" s="12"/>
      <c r="N53" s="17"/>
      <c r="O53" s="83" t="s">
        <v>72</v>
      </c>
      <c r="P53" s="83" t="s">
        <v>72</v>
      </c>
      <c r="Q53" s="36"/>
    </row>
    <row r="54" spans="1:17" ht="28.5" x14ac:dyDescent="0.2">
      <c r="A54" s="149"/>
      <c r="B54" s="152"/>
      <c r="C54" s="153"/>
      <c r="D54" s="149">
        <v>19</v>
      </c>
      <c r="E54" s="157" t="s">
        <v>32</v>
      </c>
      <c r="F54" s="159" t="s">
        <v>49</v>
      </c>
      <c r="G54" s="89" t="s">
        <v>84</v>
      </c>
      <c r="H54" s="11"/>
      <c r="I54" s="37">
        <v>225213000</v>
      </c>
      <c r="J54" s="137" t="s">
        <v>108</v>
      </c>
      <c r="K54" s="89" t="s">
        <v>84</v>
      </c>
      <c r="L54" s="11"/>
      <c r="M54" s="37">
        <v>209300000</v>
      </c>
      <c r="N54" s="137" t="s">
        <v>108</v>
      </c>
      <c r="O54" s="166">
        <f>I54/I55*100</f>
        <v>0.93936643282095322</v>
      </c>
      <c r="P54" s="166">
        <f>I54/I55*100</f>
        <v>0.93936643282095322</v>
      </c>
      <c r="Q54" s="180" t="s">
        <v>9</v>
      </c>
    </row>
    <row r="55" spans="1:17" ht="33" customHeight="1" x14ac:dyDescent="0.2">
      <c r="A55" s="149"/>
      <c r="B55" s="154"/>
      <c r="C55" s="155"/>
      <c r="D55" s="149"/>
      <c r="E55" s="157"/>
      <c r="F55" s="159"/>
      <c r="G55" s="89" t="s">
        <v>85</v>
      </c>
      <c r="H55" s="11"/>
      <c r="I55" s="55">
        <v>23974989113</v>
      </c>
      <c r="J55" s="130"/>
      <c r="K55" s="89" t="s">
        <v>85</v>
      </c>
      <c r="L55" s="11"/>
      <c r="M55" s="55">
        <v>50650555760</v>
      </c>
      <c r="N55" s="130"/>
      <c r="O55" s="166"/>
      <c r="P55" s="166"/>
      <c r="Q55" s="180"/>
    </row>
    <row r="56" spans="1:17" ht="28.5" customHeight="1" x14ac:dyDescent="0.2">
      <c r="A56" s="181">
        <v>8</v>
      </c>
      <c r="B56" s="164" t="s">
        <v>8</v>
      </c>
      <c r="C56" s="165"/>
      <c r="D56" s="149">
        <v>20</v>
      </c>
      <c r="E56" s="91" t="s">
        <v>33</v>
      </c>
      <c r="F56" s="159" t="s">
        <v>50</v>
      </c>
      <c r="G56" s="13" t="s">
        <v>52</v>
      </c>
      <c r="H56" s="11"/>
      <c r="I56" s="12"/>
      <c r="J56" s="17"/>
      <c r="K56" s="13" t="s">
        <v>52</v>
      </c>
      <c r="L56" s="11"/>
      <c r="M56" s="12"/>
      <c r="N56" s="17"/>
      <c r="O56" s="126">
        <v>4</v>
      </c>
      <c r="P56" s="126">
        <v>4</v>
      </c>
      <c r="Q56" s="126" t="s">
        <v>126</v>
      </c>
    </row>
    <row r="57" spans="1:17" ht="15.75" customHeight="1" x14ac:dyDescent="0.2">
      <c r="A57" s="182"/>
      <c r="B57" s="152"/>
      <c r="C57" s="153"/>
      <c r="D57" s="149"/>
      <c r="E57" s="91" t="s">
        <v>53</v>
      </c>
      <c r="F57" s="159"/>
      <c r="G57" s="25" t="s">
        <v>115</v>
      </c>
      <c r="H57" s="11"/>
      <c r="I57" s="12" t="s">
        <v>135</v>
      </c>
      <c r="J57" s="17"/>
      <c r="K57" s="25" t="s">
        <v>115</v>
      </c>
      <c r="L57" s="11"/>
      <c r="M57" s="12" t="s">
        <v>135</v>
      </c>
      <c r="N57" s="17"/>
      <c r="O57" s="126"/>
      <c r="P57" s="126"/>
      <c r="Q57" s="126"/>
    </row>
    <row r="58" spans="1:17" ht="15.75" customHeight="1" x14ac:dyDescent="0.2">
      <c r="A58" s="182"/>
      <c r="B58" s="152"/>
      <c r="C58" s="153"/>
      <c r="D58" s="149"/>
      <c r="E58" s="91" t="s">
        <v>116</v>
      </c>
      <c r="F58" s="159"/>
      <c r="G58" s="25" t="s">
        <v>117</v>
      </c>
      <c r="H58" s="11"/>
      <c r="I58" s="12" t="s">
        <v>135</v>
      </c>
      <c r="J58" s="17"/>
      <c r="K58" s="25" t="s">
        <v>117</v>
      </c>
      <c r="L58" s="11"/>
      <c r="M58" s="12" t="s">
        <v>135</v>
      </c>
      <c r="N58" s="17"/>
      <c r="O58" s="126"/>
      <c r="P58" s="126"/>
      <c r="Q58" s="126"/>
    </row>
    <row r="59" spans="1:17" ht="15.75" customHeight="1" x14ac:dyDescent="0.2">
      <c r="A59" s="182"/>
      <c r="B59" s="152"/>
      <c r="C59" s="153"/>
      <c r="D59" s="149"/>
      <c r="E59" s="91" t="s">
        <v>118</v>
      </c>
      <c r="F59" s="159"/>
      <c r="G59" s="25" t="s">
        <v>119</v>
      </c>
      <c r="H59" s="11"/>
      <c r="I59" s="12" t="s">
        <v>135</v>
      </c>
      <c r="J59" s="17"/>
      <c r="K59" s="25" t="s">
        <v>119</v>
      </c>
      <c r="L59" s="11"/>
      <c r="M59" s="12" t="s">
        <v>135</v>
      </c>
      <c r="N59" s="17"/>
      <c r="O59" s="126"/>
      <c r="P59" s="126"/>
      <c r="Q59" s="126"/>
    </row>
    <row r="60" spans="1:17" ht="15.75" customHeight="1" x14ac:dyDescent="0.2">
      <c r="A60" s="182"/>
      <c r="B60" s="152"/>
      <c r="C60" s="153"/>
      <c r="D60" s="149"/>
      <c r="E60" s="91" t="s">
        <v>120</v>
      </c>
      <c r="F60" s="159"/>
      <c r="G60" s="25" t="s">
        <v>121</v>
      </c>
      <c r="H60" s="11"/>
      <c r="I60" s="12"/>
      <c r="J60" s="17"/>
      <c r="K60" s="25" t="s">
        <v>121</v>
      </c>
      <c r="L60" s="11"/>
      <c r="M60" s="12"/>
      <c r="N60" s="17"/>
      <c r="O60" s="126"/>
      <c r="P60" s="126"/>
      <c r="Q60" s="126"/>
    </row>
    <row r="61" spans="1:17" ht="28.5" x14ac:dyDescent="0.2">
      <c r="A61" s="182"/>
      <c r="B61" s="152"/>
      <c r="C61" s="153"/>
      <c r="D61" s="149"/>
      <c r="E61" s="91" t="s">
        <v>122</v>
      </c>
      <c r="F61" s="159"/>
      <c r="G61" s="25" t="s">
        <v>123</v>
      </c>
      <c r="H61" s="11"/>
      <c r="I61" s="12" t="s">
        <v>135</v>
      </c>
      <c r="J61" s="17"/>
      <c r="K61" s="25" t="s">
        <v>123</v>
      </c>
      <c r="L61" s="11"/>
      <c r="M61" s="12" t="s">
        <v>135</v>
      </c>
      <c r="N61" s="17"/>
      <c r="O61" s="126"/>
      <c r="P61" s="126"/>
      <c r="Q61" s="126"/>
    </row>
    <row r="62" spans="1:17" ht="57" x14ac:dyDescent="0.2">
      <c r="A62" s="148"/>
      <c r="B62" s="154"/>
      <c r="C62" s="155"/>
      <c r="D62" s="86">
        <v>21</v>
      </c>
      <c r="E62" s="91" t="s">
        <v>34</v>
      </c>
      <c r="F62" s="34" t="s">
        <v>51</v>
      </c>
      <c r="G62" s="16" t="s">
        <v>131</v>
      </c>
      <c r="H62" s="11"/>
      <c r="I62" s="12"/>
      <c r="J62" s="17"/>
      <c r="K62" s="16" t="s">
        <v>131</v>
      </c>
      <c r="L62" s="11"/>
      <c r="M62" s="12"/>
      <c r="N62" s="17"/>
      <c r="O62" s="83" t="s">
        <v>128</v>
      </c>
      <c r="P62" s="83" t="s">
        <v>128</v>
      </c>
      <c r="Q62" s="83"/>
    </row>
    <row r="63" spans="1:17" ht="20.100000000000001" customHeight="1" x14ac:dyDescent="0.2">
      <c r="A63" s="38"/>
      <c r="B63" s="38"/>
      <c r="C63" s="176"/>
      <c r="D63" s="176"/>
      <c r="E63" s="176"/>
      <c r="G63" s="177"/>
      <c r="H63" s="177"/>
      <c r="I63" s="177"/>
      <c r="J63" s="177"/>
      <c r="K63" s="177"/>
      <c r="L63" s="177"/>
      <c r="M63" s="177"/>
      <c r="N63" s="177"/>
      <c r="O63" s="177"/>
      <c r="P63" s="177"/>
    </row>
    <row r="64" spans="1:17" ht="20.100000000000001" customHeight="1" x14ac:dyDescent="0.2">
      <c r="A64" s="38"/>
      <c r="B64" s="38"/>
      <c r="C64" s="178"/>
      <c r="D64" s="178"/>
      <c r="E64" s="178"/>
      <c r="G64" s="179"/>
      <c r="H64" s="179"/>
      <c r="I64" s="179"/>
      <c r="J64" s="179"/>
      <c r="K64" s="179"/>
      <c r="L64" s="179"/>
      <c r="M64" s="179"/>
      <c r="N64" s="179"/>
      <c r="O64" s="179"/>
      <c r="P64" s="179"/>
    </row>
    <row r="65" spans="1:17" ht="20.100000000000001" customHeight="1" x14ac:dyDescent="0.2">
      <c r="A65" s="38"/>
      <c r="B65" s="38"/>
      <c r="C65" s="38"/>
      <c r="D65" s="38"/>
      <c r="E65" s="38"/>
      <c r="G65" s="41"/>
      <c r="H65" s="41"/>
      <c r="I65" s="42"/>
      <c r="J65" s="42"/>
      <c r="K65" s="41"/>
      <c r="L65" s="41"/>
      <c r="M65" s="42"/>
      <c r="N65" s="42"/>
      <c r="Q65" s="26"/>
    </row>
    <row r="66" spans="1:17" ht="15" thickBot="1" x14ac:dyDescent="0.25">
      <c r="I66" s="2"/>
      <c r="J66" s="2"/>
      <c r="M66" s="2"/>
      <c r="N66" s="2"/>
    </row>
    <row r="67" spans="1:17" ht="15" thickBot="1" x14ac:dyDescent="0.25">
      <c r="I67" s="43"/>
      <c r="J67" s="44"/>
      <c r="M67" s="43"/>
      <c r="N67" s="44"/>
      <c r="O67" s="45">
        <v>0</v>
      </c>
      <c r="P67" s="45">
        <v>0</v>
      </c>
    </row>
  </sheetData>
  <protectedRanges>
    <protectedRange sqref="I63:J65 M63:N65" name="Range10"/>
    <protectedRange sqref="I16:I19 M16:M19" name="Range10_2"/>
    <protectedRange sqref="I26:J26 I27:I29 M26:N26 M27:M29" name="Range10_3"/>
    <protectedRange sqref="I32:J34 M32:N34" name="Range19_1_1"/>
    <protectedRange password="F072" sqref="I45:I46 I41:I43 M45:M46 M41:M43" name="Range 1_9_1"/>
    <protectedRange sqref="I53:J53 M53:N53" name="Range10_4"/>
    <protectedRange sqref="I50:J52 M50:N52" name="Range19_1_2"/>
  </protectedRanges>
  <mergeCells count="180">
    <mergeCell ref="A5:A6"/>
    <mergeCell ref="B5:C6"/>
    <mergeCell ref="D5:D6"/>
    <mergeCell ref="E5:E6"/>
    <mergeCell ref="F5:F6"/>
    <mergeCell ref="G5:N5"/>
    <mergeCell ref="O5:P5"/>
    <mergeCell ref="Q5:Q6"/>
    <mergeCell ref="G6:J6"/>
    <mergeCell ref="K6:N6"/>
    <mergeCell ref="B7:C7"/>
    <mergeCell ref="G7:N7"/>
    <mergeCell ref="O7:P7"/>
    <mergeCell ref="C3:N3"/>
    <mergeCell ref="C4:G4"/>
    <mergeCell ref="N8:N9"/>
    <mergeCell ref="O8:O9"/>
    <mergeCell ref="P8:P9"/>
    <mergeCell ref="Q8:Q9"/>
    <mergeCell ref="A8:A15"/>
    <mergeCell ref="B8:C15"/>
    <mergeCell ref="D10:D15"/>
    <mergeCell ref="E10:E15"/>
    <mergeCell ref="F10:F15"/>
    <mergeCell ref="O10:O15"/>
    <mergeCell ref="P10:P15"/>
    <mergeCell ref="Q10:Q15"/>
    <mergeCell ref="D8:D9"/>
    <mergeCell ref="E8:E9"/>
    <mergeCell ref="F8:F9"/>
    <mergeCell ref="J8:J9"/>
    <mergeCell ref="I11:J11"/>
    <mergeCell ref="I15:J15"/>
    <mergeCell ref="M15:N15"/>
    <mergeCell ref="J16:J17"/>
    <mergeCell ref="N16:N17"/>
    <mergeCell ref="M11:N11"/>
    <mergeCell ref="I12:J12"/>
    <mergeCell ref="M12:N12"/>
    <mergeCell ref="I13:J13"/>
    <mergeCell ref="M13:N13"/>
    <mergeCell ref="I14:J14"/>
    <mergeCell ref="M14:N14"/>
    <mergeCell ref="O16:O17"/>
    <mergeCell ref="P16:P17"/>
    <mergeCell ref="Q16:Q17"/>
    <mergeCell ref="A18:A24"/>
    <mergeCell ref="B18:C24"/>
    <mergeCell ref="D18:D19"/>
    <mergeCell ref="E18:E19"/>
    <mergeCell ref="F18:F19"/>
    <mergeCell ref="J18:J19"/>
    <mergeCell ref="N18:N19"/>
    <mergeCell ref="O18:O19"/>
    <mergeCell ref="P18:P19"/>
    <mergeCell ref="Q18:Q19"/>
    <mergeCell ref="D20:D24"/>
    <mergeCell ref="E20:E24"/>
    <mergeCell ref="F20:F24"/>
    <mergeCell ref="O20:O24"/>
    <mergeCell ref="P20:P24"/>
    <mergeCell ref="Q20:Q24"/>
    <mergeCell ref="A16:A17"/>
    <mergeCell ref="B16:C17"/>
    <mergeCell ref="D16:D17"/>
    <mergeCell ref="E16:E17"/>
    <mergeCell ref="F16:F17"/>
    <mergeCell ref="P25:P26"/>
    <mergeCell ref="Q25:Q26"/>
    <mergeCell ref="D27:D28"/>
    <mergeCell ref="E27:E28"/>
    <mergeCell ref="F27:F28"/>
    <mergeCell ref="J27:J28"/>
    <mergeCell ref="N27:N28"/>
    <mergeCell ref="O27:O28"/>
    <mergeCell ref="P27:P28"/>
    <mergeCell ref="Q27:Q28"/>
    <mergeCell ref="D25:D26"/>
    <mergeCell ref="E25:E26"/>
    <mergeCell ref="F25:F26"/>
    <mergeCell ref="O25:O26"/>
    <mergeCell ref="N29:N30"/>
    <mergeCell ref="O29:O30"/>
    <mergeCell ref="P29:P30"/>
    <mergeCell ref="Q29:Q30"/>
    <mergeCell ref="A31:A40"/>
    <mergeCell ref="B31:C40"/>
    <mergeCell ref="D31:D34"/>
    <mergeCell ref="F31:F34"/>
    <mergeCell ref="O31:O34"/>
    <mergeCell ref="P31:P34"/>
    <mergeCell ref="A25:A30"/>
    <mergeCell ref="B25:C30"/>
    <mergeCell ref="D29:D30"/>
    <mergeCell ref="E29:E30"/>
    <mergeCell ref="F29:F30"/>
    <mergeCell ref="J29:J30"/>
    <mergeCell ref="Q31:Q34"/>
    <mergeCell ref="D35:D36"/>
    <mergeCell ref="E35:E36"/>
    <mergeCell ref="F35:F36"/>
    <mergeCell ref="J35:J36"/>
    <mergeCell ref="N35:N36"/>
    <mergeCell ref="O35:O36"/>
    <mergeCell ref="P35:P36"/>
    <mergeCell ref="Q35:Q36"/>
    <mergeCell ref="P37:P38"/>
    <mergeCell ref="Q37:Q38"/>
    <mergeCell ref="D39:D40"/>
    <mergeCell ref="E39:E40"/>
    <mergeCell ref="F39:F40"/>
    <mergeCell ref="J39:J40"/>
    <mergeCell ref="N39:N40"/>
    <mergeCell ref="O39:O40"/>
    <mergeCell ref="P39:P40"/>
    <mergeCell ref="Q39:Q40"/>
    <mergeCell ref="D37:D38"/>
    <mergeCell ref="E37:E38"/>
    <mergeCell ref="F37:F38"/>
    <mergeCell ref="J37:J38"/>
    <mergeCell ref="N37:N38"/>
    <mergeCell ref="O37:O38"/>
    <mergeCell ref="A41:A52"/>
    <mergeCell ref="B41:C52"/>
    <mergeCell ref="D41:D42"/>
    <mergeCell ref="E41:E42"/>
    <mergeCell ref="F41:F42"/>
    <mergeCell ref="J41:J42"/>
    <mergeCell ref="D47:D48"/>
    <mergeCell ref="E47:E48"/>
    <mergeCell ref="F47:F48"/>
    <mergeCell ref="J47:J48"/>
    <mergeCell ref="D45:D46"/>
    <mergeCell ref="E45:E46"/>
    <mergeCell ref="F45:F46"/>
    <mergeCell ref="J45:J46"/>
    <mergeCell ref="N41:N42"/>
    <mergeCell ref="O41:O42"/>
    <mergeCell ref="P41:P42"/>
    <mergeCell ref="Q41:Q42"/>
    <mergeCell ref="E43:E44"/>
    <mergeCell ref="F43:F44"/>
    <mergeCell ref="J43:J44"/>
    <mergeCell ref="N43:N44"/>
    <mergeCell ref="O43:O44"/>
    <mergeCell ref="P43:P44"/>
    <mergeCell ref="N47:N48"/>
    <mergeCell ref="O47:O48"/>
    <mergeCell ref="P47:P48"/>
    <mergeCell ref="Q47:Q48"/>
    <mergeCell ref="F49:F52"/>
    <mergeCell ref="O49:O52"/>
    <mergeCell ref="P49:P52"/>
    <mergeCell ref="Q49:Q52"/>
    <mergeCell ref="Q43:Q44"/>
    <mergeCell ref="N45:N46"/>
    <mergeCell ref="O45:O46"/>
    <mergeCell ref="P45:P46"/>
    <mergeCell ref="Q45:Q46"/>
    <mergeCell ref="A56:A62"/>
    <mergeCell ref="B56:C62"/>
    <mergeCell ref="D56:D61"/>
    <mergeCell ref="F56:F61"/>
    <mergeCell ref="O56:O61"/>
    <mergeCell ref="P56:P61"/>
    <mergeCell ref="A53:A55"/>
    <mergeCell ref="B53:C55"/>
    <mergeCell ref="D54:D55"/>
    <mergeCell ref="E54:E55"/>
    <mergeCell ref="F54:F55"/>
    <mergeCell ref="J54:J55"/>
    <mergeCell ref="Q56:Q61"/>
    <mergeCell ref="C63:E63"/>
    <mergeCell ref="G63:P63"/>
    <mergeCell ref="C64:E64"/>
    <mergeCell ref="G64:P64"/>
    <mergeCell ref="N54:N55"/>
    <mergeCell ref="O54:O55"/>
    <mergeCell ref="P54:P55"/>
    <mergeCell ref="Q54:Q55"/>
  </mergeCells>
  <pageMargins left="0.70866141732283472" right="0.70866141732283472" top="0.74803149606299213" bottom="0.74803149606299213" header="0.31496062992125984" footer="0.31496062992125984"/>
  <pageSetup paperSize="5" scale="57" fitToHeight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  <pageSetUpPr fitToPage="1"/>
  </sheetPr>
  <dimension ref="A1:U67"/>
  <sheetViews>
    <sheetView view="pageBreakPreview" zoomScale="70" zoomScaleNormal="80" zoomScaleSheetLayoutView="70" workbookViewId="0">
      <pane ySplit="1" topLeftCell="A3" activePane="bottomLeft" state="frozen"/>
      <selection pane="bottomLeft" activeCell="O8" sqref="O8:O9"/>
    </sheetView>
  </sheetViews>
  <sheetFormatPr defaultRowHeight="14.25" x14ac:dyDescent="0.2"/>
  <cols>
    <col min="1" max="1" width="12.28515625" style="1" customWidth="1"/>
    <col min="2" max="2" width="9" style="1" customWidth="1"/>
    <col min="3" max="3" width="24.140625" style="1" customWidth="1"/>
    <col min="4" max="4" width="9.140625" style="1"/>
    <col min="5" max="5" width="27" style="2" customWidth="1"/>
    <col min="6" max="6" width="30.5703125" style="2" customWidth="1"/>
    <col min="7" max="7" width="28.42578125" style="3" customWidth="1"/>
    <col min="8" max="8" width="1.5703125" style="3" customWidth="1"/>
    <col min="9" max="9" width="23.42578125" style="4" customWidth="1"/>
    <col min="10" max="10" width="8.140625" style="4" customWidth="1"/>
    <col min="11" max="11" width="28.42578125" style="3" customWidth="1"/>
    <col min="12" max="12" width="1.5703125" style="3" customWidth="1"/>
    <col min="13" max="13" width="23.42578125" style="4" customWidth="1"/>
    <col min="14" max="14" width="8.140625" style="4" customWidth="1"/>
    <col min="15" max="16" width="14.140625" style="2" customWidth="1"/>
    <col min="17" max="17" width="13.28515625" style="2" customWidth="1"/>
    <col min="18" max="18" width="41.28515625" style="2" bestFit="1" customWidth="1"/>
    <col min="19" max="19" width="23.42578125" style="2" customWidth="1"/>
    <col min="20" max="16384" width="9.140625" style="2"/>
  </cols>
  <sheetData>
    <row r="1" spans="1:21" x14ac:dyDescent="0.2">
      <c r="A1" s="48"/>
      <c r="B1" s="48"/>
      <c r="C1" s="48"/>
      <c r="D1" s="48"/>
      <c r="E1" s="49"/>
      <c r="F1" s="49"/>
      <c r="G1" s="50"/>
      <c r="H1" s="50"/>
      <c r="I1" s="51"/>
      <c r="J1" s="51"/>
      <c r="K1" s="50"/>
      <c r="L1" s="50"/>
      <c r="M1" s="51"/>
      <c r="N1" s="51"/>
      <c r="O1" s="49"/>
      <c r="P1" s="49"/>
      <c r="Q1" s="49"/>
      <c r="R1" s="49"/>
      <c r="S1" s="49"/>
      <c r="T1" s="49"/>
      <c r="U1" s="49"/>
    </row>
    <row r="2" spans="1:21" ht="20.25" x14ac:dyDescent="0.2">
      <c r="A2" s="46" t="s">
        <v>127</v>
      </c>
      <c r="B2" s="52" t="s">
        <v>132</v>
      </c>
      <c r="C2" s="46" t="s">
        <v>175</v>
      </c>
    </row>
    <row r="3" spans="1:21" ht="20.25" customHeight="1" x14ac:dyDescent="0.2">
      <c r="A3" s="47" t="s">
        <v>133</v>
      </c>
      <c r="B3" s="53" t="s">
        <v>132</v>
      </c>
      <c r="C3" s="132" t="s">
        <v>176</v>
      </c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47"/>
      <c r="P3" s="47"/>
      <c r="Q3" s="47"/>
    </row>
    <row r="4" spans="1:21" ht="24.75" customHeight="1" x14ac:dyDescent="0.2">
      <c r="A4" s="47"/>
      <c r="B4" s="47"/>
      <c r="C4" s="133" t="s">
        <v>177</v>
      </c>
      <c r="D4" s="133"/>
      <c r="E4" s="133"/>
      <c r="F4" s="133"/>
      <c r="G4" s="133"/>
      <c r="H4" s="57"/>
      <c r="I4" s="57"/>
      <c r="J4" s="57"/>
      <c r="K4" s="73"/>
      <c r="L4" s="57"/>
      <c r="M4" s="57"/>
      <c r="N4" s="57"/>
      <c r="O4" s="57"/>
      <c r="P4" s="57"/>
      <c r="Q4" s="57"/>
    </row>
    <row r="5" spans="1:21" ht="29.25" customHeight="1" x14ac:dyDescent="0.2">
      <c r="A5" s="160" t="s">
        <v>10</v>
      </c>
      <c r="B5" s="142" t="s">
        <v>0</v>
      </c>
      <c r="C5" s="144"/>
      <c r="D5" s="141" t="s">
        <v>88</v>
      </c>
      <c r="E5" s="141" t="s">
        <v>1</v>
      </c>
      <c r="F5" s="141" t="s">
        <v>2</v>
      </c>
      <c r="G5" s="142" t="s">
        <v>124</v>
      </c>
      <c r="H5" s="143"/>
      <c r="I5" s="143"/>
      <c r="J5" s="143"/>
      <c r="K5" s="143"/>
      <c r="L5" s="143"/>
      <c r="M5" s="143"/>
      <c r="N5" s="144"/>
      <c r="O5" s="142" t="s">
        <v>11</v>
      </c>
      <c r="P5" s="144"/>
      <c r="Q5" s="141" t="s">
        <v>86</v>
      </c>
    </row>
    <row r="6" spans="1:21" ht="21" customHeight="1" x14ac:dyDescent="0.2">
      <c r="A6" s="161"/>
      <c r="B6" s="162"/>
      <c r="C6" s="163"/>
      <c r="D6" s="145"/>
      <c r="E6" s="145"/>
      <c r="F6" s="145"/>
      <c r="G6" s="141" t="s">
        <v>141</v>
      </c>
      <c r="H6" s="141"/>
      <c r="I6" s="141"/>
      <c r="J6" s="141"/>
      <c r="K6" s="141" t="s">
        <v>142</v>
      </c>
      <c r="L6" s="141"/>
      <c r="M6" s="141"/>
      <c r="N6" s="141"/>
      <c r="O6" s="84" t="s">
        <v>141</v>
      </c>
      <c r="P6" s="84" t="s">
        <v>142</v>
      </c>
      <c r="Q6" s="145"/>
    </row>
    <row r="7" spans="1:21" s="7" customFormat="1" ht="21.75" customHeight="1" thickBot="1" x14ac:dyDescent="0.3">
      <c r="A7" s="6" t="s">
        <v>100</v>
      </c>
      <c r="B7" s="146" t="s">
        <v>101</v>
      </c>
      <c r="C7" s="147"/>
      <c r="D7" s="6" t="s">
        <v>102</v>
      </c>
      <c r="E7" s="6" t="s">
        <v>103</v>
      </c>
      <c r="F7" s="6" t="s">
        <v>104</v>
      </c>
      <c r="G7" s="138" t="s">
        <v>106</v>
      </c>
      <c r="H7" s="139"/>
      <c r="I7" s="139"/>
      <c r="J7" s="139"/>
      <c r="K7" s="139"/>
      <c r="L7" s="139"/>
      <c r="M7" s="139"/>
      <c r="N7" s="140"/>
      <c r="O7" s="146" t="s">
        <v>105</v>
      </c>
      <c r="P7" s="147"/>
      <c r="Q7" s="6" t="s">
        <v>107</v>
      </c>
    </row>
    <row r="8" spans="1:21" ht="31.5" customHeight="1" thickTop="1" x14ac:dyDescent="0.2">
      <c r="A8" s="148">
        <v>1</v>
      </c>
      <c r="B8" s="150" t="s">
        <v>12</v>
      </c>
      <c r="C8" s="151"/>
      <c r="D8" s="148">
        <v>1</v>
      </c>
      <c r="E8" s="156" t="s">
        <v>13</v>
      </c>
      <c r="F8" s="158" t="s">
        <v>35</v>
      </c>
      <c r="G8" s="88" t="s">
        <v>54</v>
      </c>
      <c r="H8" s="9"/>
      <c r="I8" s="59">
        <v>2</v>
      </c>
      <c r="J8" s="134" t="s">
        <v>108</v>
      </c>
      <c r="K8" s="88" t="s">
        <v>54</v>
      </c>
      <c r="L8" s="9"/>
      <c r="M8" s="59">
        <v>0</v>
      </c>
      <c r="N8" s="134" t="s">
        <v>108</v>
      </c>
      <c r="O8" s="184">
        <f>I8/I9*100</f>
        <v>66.666666666666657</v>
      </c>
      <c r="P8" s="128">
        <v>0</v>
      </c>
      <c r="Q8" s="128" t="s">
        <v>9</v>
      </c>
    </row>
    <row r="9" spans="1:21" ht="28.5" customHeight="1" x14ac:dyDescent="0.2">
      <c r="A9" s="149"/>
      <c r="B9" s="152"/>
      <c r="C9" s="153"/>
      <c r="D9" s="149"/>
      <c r="E9" s="157"/>
      <c r="F9" s="159"/>
      <c r="G9" s="89" t="s">
        <v>55</v>
      </c>
      <c r="H9" s="11"/>
      <c r="I9" s="60">
        <v>3</v>
      </c>
      <c r="J9" s="130"/>
      <c r="K9" s="89" t="s">
        <v>55</v>
      </c>
      <c r="L9" s="11"/>
      <c r="M9" s="60">
        <v>0</v>
      </c>
      <c r="N9" s="130"/>
      <c r="O9" s="185"/>
      <c r="P9" s="126"/>
      <c r="Q9" s="126"/>
    </row>
    <row r="10" spans="1:21" ht="29.25" customHeight="1" x14ac:dyDescent="0.2">
      <c r="A10" s="149"/>
      <c r="B10" s="152"/>
      <c r="C10" s="153"/>
      <c r="D10" s="149">
        <v>2</v>
      </c>
      <c r="E10" s="157" t="s">
        <v>129</v>
      </c>
      <c r="F10" s="159" t="s">
        <v>36</v>
      </c>
      <c r="G10" s="13" t="s">
        <v>56</v>
      </c>
      <c r="H10" s="11"/>
      <c r="I10" s="14">
        <v>27</v>
      </c>
      <c r="J10" s="15"/>
      <c r="K10" s="13" t="s">
        <v>56</v>
      </c>
      <c r="L10" s="11"/>
      <c r="M10" s="14">
        <v>12</v>
      </c>
      <c r="N10" s="15"/>
      <c r="O10" s="126">
        <f>I10</f>
        <v>27</v>
      </c>
      <c r="P10" s="126">
        <f>M10</f>
        <v>12</v>
      </c>
      <c r="Q10" s="126" t="s">
        <v>125</v>
      </c>
    </row>
    <row r="11" spans="1:21" ht="18" customHeight="1" x14ac:dyDescent="0.2">
      <c r="A11" s="149"/>
      <c r="B11" s="152"/>
      <c r="C11" s="153"/>
      <c r="D11" s="149"/>
      <c r="E11" s="157"/>
      <c r="F11" s="159"/>
      <c r="G11" s="16" t="s">
        <v>109</v>
      </c>
      <c r="H11" s="11"/>
      <c r="I11" s="135"/>
      <c r="J11" s="136"/>
      <c r="K11" s="16" t="s">
        <v>109</v>
      </c>
      <c r="L11" s="11"/>
      <c r="M11" s="135"/>
      <c r="N11" s="136"/>
      <c r="O11" s="126"/>
      <c r="P11" s="126"/>
      <c r="Q11" s="126"/>
    </row>
    <row r="12" spans="1:21" x14ac:dyDescent="0.2">
      <c r="A12" s="149"/>
      <c r="B12" s="152"/>
      <c r="C12" s="153"/>
      <c r="D12" s="149"/>
      <c r="E12" s="157"/>
      <c r="F12" s="159"/>
      <c r="G12" s="16" t="s">
        <v>110</v>
      </c>
      <c r="H12" s="11"/>
      <c r="I12" s="135"/>
      <c r="J12" s="136"/>
      <c r="K12" s="16" t="s">
        <v>110</v>
      </c>
      <c r="L12" s="11"/>
      <c r="M12" s="135"/>
      <c r="N12" s="136"/>
      <c r="O12" s="126"/>
      <c r="P12" s="126"/>
      <c r="Q12" s="126"/>
    </row>
    <row r="13" spans="1:21" x14ac:dyDescent="0.2">
      <c r="A13" s="149"/>
      <c r="B13" s="152"/>
      <c r="C13" s="153"/>
      <c r="D13" s="149"/>
      <c r="E13" s="157"/>
      <c r="F13" s="159"/>
      <c r="G13" s="16" t="s">
        <v>111</v>
      </c>
      <c r="H13" s="11"/>
      <c r="I13" s="135"/>
      <c r="J13" s="136"/>
      <c r="K13" s="16" t="s">
        <v>111</v>
      </c>
      <c r="L13" s="11"/>
      <c r="M13" s="135"/>
      <c r="N13" s="136"/>
      <c r="O13" s="126"/>
      <c r="P13" s="126"/>
      <c r="Q13" s="126"/>
    </row>
    <row r="14" spans="1:21" x14ac:dyDescent="0.2">
      <c r="A14" s="149"/>
      <c r="B14" s="152"/>
      <c r="C14" s="153"/>
      <c r="D14" s="149"/>
      <c r="E14" s="157"/>
      <c r="F14" s="159"/>
      <c r="G14" s="16" t="s">
        <v>112</v>
      </c>
      <c r="H14" s="11"/>
      <c r="I14" s="135"/>
      <c r="J14" s="136"/>
      <c r="K14" s="16" t="s">
        <v>112</v>
      </c>
      <c r="L14" s="11"/>
      <c r="M14" s="135"/>
      <c r="N14" s="136"/>
      <c r="O14" s="126"/>
      <c r="P14" s="126"/>
      <c r="Q14" s="126"/>
    </row>
    <row r="15" spans="1:21" x14ac:dyDescent="0.2">
      <c r="A15" s="149"/>
      <c r="B15" s="154"/>
      <c r="C15" s="155"/>
      <c r="D15" s="149"/>
      <c r="E15" s="157"/>
      <c r="F15" s="159"/>
      <c r="G15" s="16" t="s">
        <v>113</v>
      </c>
      <c r="H15" s="11"/>
      <c r="I15" s="135"/>
      <c r="J15" s="136"/>
      <c r="K15" s="16" t="s">
        <v>113</v>
      </c>
      <c r="L15" s="11"/>
      <c r="M15" s="135"/>
      <c r="N15" s="136"/>
      <c r="O15" s="126"/>
      <c r="P15" s="126"/>
      <c r="Q15" s="126"/>
    </row>
    <row r="16" spans="1:21" ht="33" customHeight="1" x14ac:dyDescent="0.2">
      <c r="A16" s="149">
        <v>2</v>
      </c>
      <c r="B16" s="164" t="s">
        <v>3</v>
      </c>
      <c r="C16" s="165"/>
      <c r="D16" s="149">
        <v>3</v>
      </c>
      <c r="E16" s="157" t="s">
        <v>14</v>
      </c>
      <c r="F16" s="159" t="s">
        <v>37</v>
      </c>
      <c r="G16" s="89" t="s">
        <v>57</v>
      </c>
      <c r="H16" s="11"/>
      <c r="I16" s="14">
        <v>0</v>
      </c>
      <c r="J16" s="129" t="s">
        <v>108</v>
      </c>
      <c r="K16" s="89" t="s">
        <v>57</v>
      </c>
      <c r="L16" s="11"/>
      <c r="M16" s="14">
        <v>0</v>
      </c>
      <c r="N16" s="129" t="s">
        <v>108</v>
      </c>
      <c r="O16" s="127">
        <v>0</v>
      </c>
      <c r="P16" s="127">
        <v>0</v>
      </c>
      <c r="Q16" s="126" t="s">
        <v>9</v>
      </c>
    </row>
    <row r="17" spans="1:18" ht="42" customHeight="1" x14ac:dyDescent="0.2">
      <c r="A17" s="149"/>
      <c r="B17" s="154"/>
      <c r="C17" s="155"/>
      <c r="D17" s="149"/>
      <c r="E17" s="157"/>
      <c r="F17" s="159"/>
      <c r="G17" s="89" t="s">
        <v>58</v>
      </c>
      <c r="H17" s="11"/>
      <c r="I17" s="14">
        <v>0</v>
      </c>
      <c r="J17" s="130"/>
      <c r="K17" s="89" t="s">
        <v>58</v>
      </c>
      <c r="L17" s="11"/>
      <c r="M17" s="14">
        <v>0</v>
      </c>
      <c r="N17" s="130"/>
      <c r="O17" s="127"/>
      <c r="P17" s="127"/>
      <c r="Q17" s="126"/>
    </row>
    <row r="18" spans="1:18" ht="17.25" customHeight="1" x14ac:dyDescent="0.2">
      <c r="A18" s="149">
        <v>3</v>
      </c>
      <c r="B18" s="164" t="s">
        <v>4</v>
      </c>
      <c r="C18" s="165"/>
      <c r="D18" s="149">
        <v>4</v>
      </c>
      <c r="E18" s="157" t="s">
        <v>15</v>
      </c>
      <c r="F18" s="159" t="s">
        <v>38</v>
      </c>
      <c r="G18" s="89" t="s">
        <v>59</v>
      </c>
      <c r="H18" s="11"/>
      <c r="I18" s="12">
        <v>31</v>
      </c>
      <c r="J18" s="137" t="s">
        <v>108</v>
      </c>
      <c r="K18" s="89" t="s">
        <v>59</v>
      </c>
      <c r="L18" s="11"/>
      <c r="M18" s="12">
        <v>4</v>
      </c>
      <c r="N18" s="137" t="s">
        <v>108</v>
      </c>
      <c r="O18" s="166">
        <v>100</v>
      </c>
      <c r="P18" s="166">
        <f>I18/I19*100</f>
        <v>100</v>
      </c>
      <c r="Q18" s="126" t="s">
        <v>9</v>
      </c>
    </row>
    <row r="19" spans="1:18" ht="26.25" customHeight="1" x14ac:dyDescent="0.2">
      <c r="A19" s="149"/>
      <c r="B19" s="152"/>
      <c r="C19" s="153"/>
      <c r="D19" s="149"/>
      <c r="E19" s="157"/>
      <c r="F19" s="159"/>
      <c r="G19" s="89" t="s">
        <v>60</v>
      </c>
      <c r="H19" s="11"/>
      <c r="I19" s="12">
        <v>31</v>
      </c>
      <c r="J19" s="130"/>
      <c r="K19" s="89" t="s">
        <v>60</v>
      </c>
      <c r="L19" s="11"/>
      <c r="M19" s="12">
        <v>4</v>
      </c>
      <c r="N19" s="130"/>
      <c r="O19" s="166"/>
      <c r="P19" s="166"/>
      <c r="Q19" s="126"/>
    </row>
    <row r="20" spans="1:18" ht="43.5" customHeight="1" x14ac:dyDescent="0.2">
      <c r="A20" s="149"/>
      <c r="B20" s="152"/>
      <c r="C20" s="153"/>
      <c r="D20" s="149">
        <v>5</v>
      </c>
      <c r="E20" s="157" t="s">
        <v>16</v>
      </c>
      <c r="F20" s="159" t="s">
        <v>39</v>
      </c>
      <c r="G20" s="89" t="s">
        <v>61</v>
      </c>
      <c r="H20" s="11"/>
      <c r="I20" s="12"/>
      <c r="J20" s="17"/>
      <c r="K20" s="89" t="s">
        <v>61</v>
      </c>
      <c r="L20" s="11"/>
      <c r="M20" s="12"/>
      <c r="N20" s="17"/>
      <c r="O20" s="126" t="s">
        <v>72</v>
      </c>
      <c r="P20" s="126" t="s">
        <v>136</v>
      </c>
      <c r="Q20" s="126"/>
    </row>
    <row r="21" spans="1:18" ht="30" customHeight="1" x14ac:dyDescent="0.2">
      <c r="A21" s="149"/>
      <c r="B21" s="152"/>
      <c r="C21" s="153"/>
      <c r="D21" s="149"/>
      <c r="E21" s="157"/>
      <c r="F21" s="159"/>
      <c r="G21" s="89" t="s">
        <v>62</v>
      </c>
      <c r="H21" s="11"/>
      <c r="I21" s="85" t="s">
        <v>178</v>
      </c>
      <c r="J21" s="19"/>
      <c r="K21" s="89" t="s">
        <v>62</v>
      </c>
      <c r="L21" s="11"/>
      <c r="M21" s="85" t="s">
        <v>182</v>
      </c>
      <c r="N21" s="19"/>
      <c r="O21" s="126"/>
      <c r="P21" s="126"/>
      <c r="Q21" s="126"/>
    </row>
    <row r="22" spans="1:18" ht="32.25" customHeight="1" x14ac:dyDescent="0.2">
      <c r="A22" s="149"/>
      <c r="B22" s="152"/>
      <c r="C22" s="153"/>
      <c r="D22" s="149"/>
      <c r="E22" s="157"/>
      <c r="F22" s="159"/>
      <c r="G22" s="89" t="s">
        <v>63</v>
      </c>
      <c r="H22" s="11"/>
      <c r="I22" s="85" t="s">
        <v>179</v>
      </c>
      <c r="J22" s="19"/>
      <c r="K22" s="89" t="s">
        <v>63</v>
      </c>
      <c r="L22" s="11"/>
      <c r="M22" s="85"/>
      <c r="N22" s="19"/>
      <c r="O22" s="126"/>
      <c r="P22" s="126"/>
      <c r="Q22" s="126"/>
    </row>
    <row r="23" spans="1:18" ht="30.75" customHeight="1" x14ac:dyDescent="0.2">
      <c r="A23" s="149"/>
      <c r="B23" s="152"/>
      <c r="C23" s="153"/>
      <c r="D23" s="149"/>
      <c r="E23" s="157"/>
      <c r="F23" s="159"/>
      <c r="G23" s="89" t="s">
        <v>64</v>
      </c>
      <c r="H23" s="11"/>
      <c r="I23" s="61" t="s">
        <v>180</v>
      </c>
      <c r="J23" s="19"/>
      <c r="K23" s="89" t="s">
        <v>64</v>
      </c>
      <c r="L23" s="11"/>
      <c r="M23" s="20"/>
      <c r="N23" s="19"/>
      <c r="O23" s="126"/>
      <c r="P23" s="126"/>
      <c r="Q23" s="126"/>
    </row>
    <row r="24" spans="1:18" ht="15.75" customHeight="1" x14ac:dyDescent="0.2">
      <c r="A24" s="149"/>
      <c r="B24" s="154"/>
      <c r="C24" s="155"/>
      <c r="D24" s="149"/>
      <c r="E24" s="157"/>
      <c r="F24" s="159"/>
      <c r="G24" s="89" t="s">
        <v>65</v>
      </c>
      <c r="H24" s="11"/>
      <c r="I24" s="61" t="s">
        <v>181</v>
      </c>
      <c r="J24" s="19"/>
      <c r="K24" s="89" t="s">
        <v>65</v>
      </c>
      <c r="L24" s="11"/>
      <c r="M24" s="20"/>
      <c r="N24" s="19"/>
      <c r="O24" s="126"/>
      <c r="P24" s="126"/>
      <c r="Q24" s="126"/>
    </row>
    <row r="25" spans="1:18" ht="19.5" customHeight="1" x14ac:dyDescent="0.2">
      <c r="A25" s="149">
        <v>4</v>
      </c>
      <c r="B25" s="167" t="s">
        <v>5</v>
      </c>
      <c r="C25" s="168"/>
      <c r="D25" s="149">
        <v>6</v>
      </c>
      <c r="E25" s="157" t="s">
        <v>89</v>
      </c>
      <c r="F25" s="159" t="s">
        <v>90</v>
      </c>
      <c r="G25" s="89" t="s">
        <v>66</v>
      </c>
      <c r="H25" s="11"/>
      <c r="I25" s="20">
        <v>179</v>
      </c>
      <c r="J25" s="19"/>
      <c r="K25" s="89" t="s">
        <v>66</v>
      </c>
      <c r="L25" s="11"/>
      <c r="M25" s="20">
        <v>34</v>
      </c>
      <c r="N25" s="19"/>
      <c r="O25" s="166">
        <f>I25/I26*100</f>
        <v>2.2790934555640439</v>
      </c>
      <c r="P25" s="166">
        <f>M25/M26*100</f>
        <v>0.4329004329004329</v>
      </c>
      <c r="Q25" s="126"/>
      <c r="R25" s="92" t="e">
        <v>#REF!</v>
      </c>
    </row>
    <row r="26" spans="1:18" ht="15.75" customHeight="1" x14ac:dyDescent="0.2">
      <c r="A26" s="149"/>
      <c r="B26" s="169"/>
      <c r="C26" s="170"/>
      <c r="D26" s="149"/>
      <c r="E26" s="157"/>
      <c r="F26" s="159"/>
      <c r="G26" s="89" t="s">
        <v>91</v>
      </c>
      <c r="H26" s="11"/>
      <c r="I26" s="22">
        <v>7854</v>
      </c>
      <c r="J26" s="90"/>
      <c r="K26" s="89" t="s">
        <v>91</v>
      </c>
      <c r="L26" s="11"/>
      <c r="M26" s="22">
        <v>7854</v>
      </c>
      <c r="N26" s="90"/>
      <c r="O26" s="166"/>
      <c r="P26" s="166"/>
      <c r="Q26" s="126"/>
    </row>
    <row r="27" spans="1:18" ht="47.25" customHeight="1" x14ac:dyDescent="0.2">
      <c r="A27" s="149"/>
      <c r="B27" s="169"/>
      <c r="C27" s="170"/>
      <c r="D27" s="149">
        <v>7</v>
      </c>
      <c r="E27" s="157" t="s">
        <v>17</v>
      </c>
      <c r="F27" s="159" t="s">
        <v>40</v>
      </c>
      <c r="G27" s="89" t="s">
        <v>67</v>
      </c>
      <c r="H27" s="11"/>
      <c r="I27" s="12">
        <v>31</v>
      </c>
      <c r="J27" s="129" t="s">
        <v>108</v>
      </c>
      <c r="K27" s="89" t="s">
        <v>67</v>
      </c>
      <c r="L27" s="11"/>
      <c r="M27" s="12">
        <v>4</v>
      </c>
      <c r="N27" s="129" t="s">
        <v>108</v>
      </c>
      <c r="O27" s="131">
        <v>100</v>
      </c>
      <c r="P27" s="131">
        <f>I27/I28*100</f>
        <v>100</v>
      </c>
      <c r="Q27" s="126" t="s">
        <v>9</v>
      </c>
    </row>
    <row r="28" spans="1:18" ht="39" customHeight="1" x14ac:dyDescent="0.2">
      <c r="A28" s="149"/>
      <c r="B28" s="169"/>
      <c r="C28" s="170"/>
      <c r="D28" s="149"/>
      <c r="E28" s="157"/>
      <c r="F28" s="159"/>
      <c r="G28" s="89" t="s">
        <v>68</v>
      </c>
      <c r="H28" s="11"/>
      <c r="I28" s="12">
        <v>31</v>
      </c>
      <c r="J28" s="130"/>
      <c r="K28" s="89" t="s">
        <v>68</v>
      </c>
      <c r="L28" s="11"/>
      <c r="M28" s="12">
        <v>4</v>
      </c>
      <c r="N28" s="130"/>
      <c r="O28" s="131"/>
      <c r="P28" s="131"/>
      <c r="Q28" s="126"/>
    </row>
    <row r="29" spans="1:18" ht="30.75" customHeight="1" x14ac:dyDescent="0.2">
      <c r="A29" s="149"/>
      <c r="B29" s="169"/>
      <c r="C29" s="170"/>
      <c r="D29" s="149">
        <v>8</v>
      </c>
      <c r="E29" s="157" t="s">
        <v>18</v>
      </c>
      <c r="F29" s="159" t="s">
        <v>41</v>
      </c>
      <c r="G29" s="89" t="s">
        <v>69</v>
      </c>
      <c r="H29" s="11"/>
      <c r="I29" s="12">
        <v>31</v>
      </c>
      <c r="J29" s="137" t="s">
        <v>108</v>
      </c>
      <c r="K29" s="89" t="s">
        <v>69</v>
      </c>
      <c r="L29" s="11"/>
      <c r="M29" s="12">
        <v>4</v>
      </c>
      <c r="N29" s="137" t="s">
        <v>108</v>
      </c>
      <c r="O29" s="131">
        <v>100</v>
      </c>
      <c r="P29" s="131">
        <f>I29/I30*100</f>
        <v>100</v>
      </c>
      <c r="Q29" s="126" t="s">
        <v>9</v>
      </c>
    </row>
    <row r="30" spans="1:18" ht="47.25" customHeight="1" x14ac:dyDescent="0.2">
      <c r="A30" s="149"/>
      <c r="B30" s="171"/>
      <c r="C30" s="172"/>
      <c r="D30" s="149"/>
      <c r="E30" s="157"/>
      <c r="F30" s="159"/>
      <c r="G30" s="89" t="s">
        <v>68</v>
      </c>
      <c r="H30" s="11"/>
      <c r="I30" s="12">
        <v>31</v>
      </c>
      <c r="J30" s="130"/>
      <c r="K30" s="89" t="s">
        <v>68</v>
      </c>
      <c r="L30" s="11"/>
      <c r="M30" s="12">
        <v>4</v>
      </c>
      <c r="N30" s="130"/>
      <c r="O30" s="131"/>
      <c r="P30" s="131"/>
      <c r="Q30" s="126"/>
    </row>
    <row r="31" spans="1:18" ht="42.75" x14ac:dyDescent="0.2">
      <c r="A31" s="149">
        <v>5</v>
      </c>
      <c r="B31" s="167" t="s">
        <v>6</v>
      </c>
      <c r="C31" s="168"/>
      <c r="D31" s="149">
        <v>9</v>
      </c>
      <c r="E31" s="91" t="s">
        <v>19</v>
      </c>
      <c r="F31" s="159" t="s">
        <v>42</v>
      </c>
      <c r="G31" s="89" t="s">
        <v>70</v>
      </c>
      <c r="H31" s="11"/>
      <c r="I31" s="12"/>
      <c r="J31" s="17"/>
      <c r="K31" s="89" t="s">
        <v>70</v>
      </c>
      <c r="L31" s="11"/>
      <c r="M31" s="12"/>
      <c r="N31" s="17"/>
      <c r="O31" s="126">
        <v>3</v>
      </c>
      <c r="P31" s="126">
        <v>3</v>
      </c>
      <c r="Q31" s="126" t="s">
        <v>71</v>
      </c>
    </row>
    <row r="32" spans="1:18" ht="15.75" customHeight="1" x14ac:dyDescent="0.2">
      <c r="A32" s="149"/>
      <c r="B32" s="169"/>
      <c r="C32" s="170"/>
      <c r="D32" s="149"/>
      <c r="E32" s="91" t="s">
        <v>20</v>
      </c>
      <c r="F32" s="159"/>
      <c r="G32" s="25" t="s">
        <v>20</v>
      </c>
      <c r="H32" s="11"/>
      <c r="I32" s="12"/>
      <c r="J32" s="17"/>
      <c r="K32" s="25" t="s">
        <v>20</v>
      </c>
      <c r="L32" s="11"/>
      <c r="M32" s="12"/>
      <c r="N32" s="17"/>
      <c r="O32" s="126"/>
      <c r="P32" s="126"/>
      <c r="Q32" s="126"/>
    </row>
    <row r="33" spans="1:19" ht="15.75" customHeight="1" x14ac:dyDescent="0.2">
      <c r="A33" s="149"/>
      <c r="B33" s="169"/>
      <c r="C33" s="170"/>
      <c r="D33" s="149"/>
      <c r="E33" s="91" t="s">
        <v>21</v>
      </c>
      <c r="F33" s="159"/>
      <c r="G33" s="25" t="s">
        <v>21</v>
      </c>
      <c r="H33" s="11"/>
      <c r="I33" s="12"/>
      <c r="J33" s="17"/>
      <c r="K33" s="25" t="s">
        <v>21</v>
      </c>
      <c r="L33" s="11"/>
      <c r="M33" s="12"/>
      <c r="N33" s="17"/>
      <c r="O33" s="126"/>
      <c r="P33" s="126"/>
      <c r="Q33" s="126"/>
    </row>
    <row r="34" spans="1:19" ht="15.75" customHeight="1" x14ac:dyDescent="0.2">
      <c r="A34" s="149"/>
      <c r="B34" s="169"/>
      <c r="C34" s="170"/>
      <c r="D34" s="149"/>
      <c r="E34" s="91" t="s">
        <v>22</v>
      </c>
      <c r="F34" s="159"/>
      <c r="G34" s="25" t="s">
        <v>22</v>
      </c>
      <c r="H34" s="11"/>
      <c r="I34" s="12"/>
      <c r="J34" s="17"/>
      <c r="K34" s="25" t="s">
        <v>22</v>
      </c>
      <c r="L34" s="11"/>
      <c r="M34" s="12"/>
      <c r="N34" s="17"/>
      <c r="O34" s="126"/>
      <c r="P34" s="126"/>
      <c r="Q34" s="126"/>
    </row>
    <row r="35" spans="1:19" ht="33" customHeight="1" x14ac:dyDescent="0.2">
      <c r="A35" s="149"/>
      <c r="B35" s="169"/>
      <c r="C35" s="170"/>
      <c r="D35" s="149">
        <v>10</v>
      </c>
      <c r="E35" s="157" t="s">
        <v>94</v>
      </c>
      <c r="F35" s="159" t="s">
        <v>95</v>
      </c>
      <c r="G35" s="89" t="s">
        <v>73</v>
      </c>
      <c r="H35" s="11"/>
      <c r="I35" s="12">
        <v>6</v>
      </c>
      <c r="J35" s="137" t="s">
        <v>108</v>
      </c>
      <c r="K35" s="89" t="s">
        <v>73</v>
      </c>
      <c r="L35" s="11"/>
      <c r="M35" s="12">
        <v>1</v>
      </c>
      <c r="N35" s="137" t="s">
        <v>108</v>
      </c>
      <c r="O35" s="127">
        <v>100</v>
      </c>
      <c r="P35" s="127">
        <f>I35/I36*100</f>
        <v>100</v>
      </c>
      <c r="Q35" s="126" t="s">
        <v>9</v>
      </c>
    </row>
    <row r="36" spans="1:19" ht="23.25" customHeight="1" x14ac:dyDescent="0.2">
      <c r="A36" s="149"/>
      <c r="B36" s="169"/>
      <c r="C36" s="170"/>
      <c r="D36" s="149"/>
      <c r="E36" s="157"/>
      <c r="F36" s="159"/>
      <c r="G36" s="89" t="s">
        <v>96</v>
      </c>
      <c r="H36" s="11"/>
      <c r="I36" s="12">
        <v>6</v>
      </c>
      <c r="J36" s="130"/>
      <c r="K36" s="89" t="s">
        <v>96</v>
      </c>
      <c r="L36" s="11"/>
      <c r="M36" s="12">
        <v>1</v>
      </c>
      <c r="N36" s="130"/>
      <c r="O36" s="127"/>
      <c r="P36" s="127"/>
      <c r="Q36" s="126"/>
    </row>
    <row r="37" spans="1:19" ht="30" customHeight="1" x14ac:dyDescent="0.2">
      <c r="A37" s="149"/>
      <c r="B37" s="169"/>
      <c r="C37" s="170"/>
      <c r="D37" s="149">
        <v>11</v>
      </c>
      <c r="E37" s="157" t="s">
        <v>97</v>
      </c>
      <c r="F37" s="159" t="s">
        <v>98</v>
      </c>
      <c r="G37" s="89" t="s">
        <v>74</v>
      </c>
      <c r="H37" s="11"/>
      <c r="I37" s="12">
        <v>6</v>
      </c>
      <c r="J37" s="137" t="s">
        <v>108</v>
      </c>
      <c r="K37" s="89" t="s">
        <v>74</v>
      </c>
      <c r="L37" s="11"/>
      <c r="M37" s="12">
        <v>1</v>
      </c>
      <c r="N37" s="137" t="s">
        <v>108</v>
      </c>
      <c r="O37" s="127">
        <v>100</v>
      </c>
      <c r="P37" s="127">
        <f t="shared" ref="P37" si="0">I37/I38*100</f>
        <v>100</v>
      </c>
      <c r="Q37" s="126" t="s">
        <v>9</v>
      </c>
    </row>
    <row r="38" spans="1:19" ht="35.25" customHeight="1" x14ac:dyDescent="0.2">
      <c r="A38" s="149"/>
      <c r="B38" s="169"/>
      <c r="C38" s="170"/>
      <c r="D38" s="149"/>
      <c r="E38" s="157"/>
      <c r="F38" s="159"/>
      <c r="G38" s="89" t="s">
        <v>75</v>
      </c>
      <c r="H38" s="11"/>
      <c r="I38" s="12">
        <v>6</v>
      </c>
      <c r="J38" s="130"/>
      <c r="K38" s="89" t="s">
        <v>75</v>
      </c>
      <c r="L38" s="11"/>
      <c r="M38" s="12">
        <v>1</v>
      </c>
      <c r="N38" s="130"/>
      <c r="O38" s="127"/>
      <c r="P38" s="127"/>
      <c r="Q38" s="126"/>
    </row>
    <row r="39" spans="1:19" ht="45.75" customHeight="1" x14ac:dyDescent="0.2">
      <c r="A39" s="149"/>
      <c r="B39" s="169"/>
      <c r="C39" s="170"/>
      <c r="D39" s="149">
        <v>12</v>
      </c>
      <c r="E39" s="157" t="s">
        <v>99</v>
      </c>
      <c r="F39" s="159" t="s">
        <v>92</v>
      </c>
      <c r="G39" s="89" t="s">
        <v>93</v>
      </c>
      <c r="H39" s="11"/>
      <c r="I39" s="12">
        <v>6</v>
      </c>
      <c r="J39" s="137" t="s">
        <v>108</v>
      </c>
      <c r="K39" s="89" t="s">
        <v>93</v>
      </c>
      <c r="L39" s="11"/>
      <c r="M39" s="12">
        <v>1</v>
      </c>
      <c r="N39" s="137" t="s">
        <v>108</v>
      </c>
      <c r="O39" s="127">
        <v>100</v>
      </c>
      <c r="P39" s="127">
        <f t="shared" ref="P39" si="1">I39/I40*100</f>
        <v>100</v>
      </c>
      <c r="Q39" s="126" t="s">
        <v>9</v>
      </c>
    </row>
    <row r="40" spans="1:19" ht="33" customHeight="1" x14ac:dyDescent="0.2">
      <c r="A40" s="149"/>
      <c r="B40" s="171"/>
      <c r="C40" s="172"/>
      <c r="D40" s="149"/>
      <c r="E40" s="157"/>
      <c r="F40" s="159"/>
      <c r="G40" s="89" t="s">
        <v>76</v>
      </c>
      <c r="H40" s="11"/>
      <c r="I40" s="12">
        <v>6</v>
      </c>
      <c r="J40" s="130"/>
      <c r="K40" s="89" t="s">
        <v>76</v>
      </c>
      <c r="L40" s="11"/>
      <c r="M40" s="12">
        <v>1</v>
      </c>
      <c r="N40" s="130"/>
      <c r="O40" s="127"/>
      <c r="P40" s="127"/>
      <c r="Q40" s="126"/>
    </row>
    <row r="41" spans="1:19" ht="29.25" customHeight="1" x14ac:dyDescent="0.2">
      <c r="A41" s="157">
        <v>6</v>
      </c>
      <c r="B41" s="164" t="s">
        <v>134</v>
      </c>
      <c r="C41" s="165"/>
      <c r="D41" s="149">
        <v>13</v>
      </c>
      <c r="E41" s="157" t="s">
        <v>23</v>
      </c>
      <c r="F41" s="173" t="s">
        <v>43</v>
      </c>
      <c r="G41" s="89" t="s">
        <v>77</v>
      </c>
      <c r="H41" s="11"/>
      <c r="I41" s="56">
        <v>34854874069</v>
      </c>
      <c r="J41" s="137" t="s">
        <v>108</v>
      </c>
      <c r="K41" s="89" t="s">
        <v>77</v>
      </c>
      <c r="L41" s="11"/>
      <c r="M41" s="56">
        <v>1028275000</v>
      </c>
      <c r="N41" s="137" t="s">
        <v>108</v>
      </c>
      <c r="O41" s="166">
        <f>I41/I42*100</f>
        <v>0.72510034501737508</v>
      </c>
      <c r="P41" s="166">
        <f>M41/M42*100</f>
        <v>2.1391629641143415E-2</v>
      </c>
      <c r="Q41" s="126" t="s">
        <v>9</v>
      </c>
      <c r="R41" s="26" t="s">
        <v>114</v>
      </c>
      <c r="S41" s="27">
        <v>150890053306.70001</v>
      </c>
    </row>
    <row r="42" spans="1:19" ht="32.25" customHeight="1" x14ac:dyDescent="0.2">
      <c r="A42" s="157"/>
      <c r="B42" s="152"/>
      <c r="C42" s="153"/>
      <c r="D42" s="149"/>
      <c r="E42" s="157"/>
      <c r="F42" s="173"/>
      <c r="G42" s="89" t="s">
        <v>78</v>
      </c>
      <c r="H42" s="11"/>
      <c r="I42" s="28">
        <v>4806903528388.8604</v>
      </c>
      <c r="J42" s="130"/>
      <c r="K42" s="89" t="s">
        <v>78</v>
      </c>
      <c r="L42" s="11"/>
      <c r="M42" s="28">
        <v>4806903528388.8604</v>
      </c>
      <c r="N42" s="130"/>
      <c r="O42" s="166"/>
      <c r="P42" s="166"/>
      <c r="Q42" s="126"/>
      <c r="S42" s="27">
        <v>4232659950677.7002</v>
      </c>
    </row>
    <row r="43" spans="1:19" ht="29.25" customHeight="1" x14ac:dyDescent="0.2">
      <c r="A43" s="157"/>
      <c r="B43" s="152"/>
      <c r="C43" s="153"/>
      <c r="D43" s="86">
        <v>14</v>
      </c>
      <c r="E43" s="157" t="s">
        <v>24</v>
      </c>
      <c r="F43" s="173" t="s">
        <v>44</v>
      </c>
      <c r="G43" s="13" t="s">
        <v>79</v>
      </c>
      <c r="H43" s="11"/>
      <c r="I43" s="30">
        <v>3954664200</v>
      </c>
      <c r="J43" s="137" t="s">
        <v>108</v>
      </c>
      <c r="K43" s="13" t="s">
        <v>79</v>
      </c>
      <c r="L43" s="11"/>
      <c r="M43" s="30">
        <v>0</v>
      </c>
      <c r="N43" s="137" t="s">
        <v>108</v>
      </c>
      <c r="O43" s="166">
        <f>I43/I44*100</f>
        <v>11.839334059461081</v>
      </c>
      <c r="P43" s="166">
        <v>0</v>
      </c>
      <c r="Q43" s="126" t="s">
        <v>9</v>
      </c>
    </row>
    <row r="44" spans="1:19" ht="15.75" customHeight="1" x14ac:dyDescent="0.2">
      <c r="A44" s="157"/>
      <c r="B44" s="152"/>
      <c r="C44" s="153"/>
      <c r="D44" s="86"/>
      <c r="E44" s="157"/>
      <c r="F44" s="173"/>
      <c r="G44" s="13" t="s">
        <v>80</v>
      </c>
      <c r="H44" s="11"/>
      <c r="I44" s="30">
        <v>33402758805</v>
      </c>
      <c r="J44" s="130"/>
      <c r="K44" s="13" t="s">
        <v>80</v>
      </c>
      <c r="L44" s="11"/>
      <c r="M44" s="30">
        <v>0</v>
      </c>
      <c r="N44" s="130"/>
      <c r="O44" s="166"/>
      <c r="P44" s="166"/>
      <c r="Q44" s="126"/>
    </row>
    <row r="45" spans="1:19" ht="31.5" customHeight="1" x14ac:dyDescent="0.2">
      <c r="A45" s="157"/>
      <c r="B45" s="152"/>
      <c r="C45" s="153"/>
      <c r="D45" s="149">
        <v>15</v>
      </c>
      <c r="E45" s="157" t="s">
        <v>25</v>
      </c>
      <c r="F45" s="159" t="s">
        <v>45</v>
      </c>
      <c r="G45" s="89" t="s">
        <v>81</v>
      </c>
      <c r="H45" s="11"/>
      <c r="I45" s="31">
        <v>349520150</v>
      </c>
      <c r="J45" s="137" t="s">
        <v>108</v>
      </c>
      <c r="K45" s="89" t="s">
        <v>81</v>
      </c>
      <c r="L45" s="11"/>
      <c r="M45" s="31">
        <v>0</v>
      </c>
      <c r="N45" s="137" t="s">
        <v>108</v>
      </c>
      <c r="O45" s="166">
        <f>I45/I46*100</f>
        <v>3.0546181282645248</v>
      </c>
      <c r="P45" s="166">
        <v>0</v>
      </c>
      <c r="Q45" s="126" t="s">
        <v>9</v>
      </c>
    </row>
    <row r="46" spans="1:19" ht="26.25" customHeight="1" x14ac:dyDescent="0.2">
      <c r="A46" s="157"/>
      <c r="B46" s="152"/>
      <c r="C46" s="153"/>
      <c r="D46" s="149"/>
      <c r="E46" s="157"/>
      <c r="F46" s="159"/>
      <c r="G46" s="89" t="s">
        <v>82</v>
      </c>
      <c r="H46" s="11"/>
      <c r="I46" s="30">
        <v>11442351722</v>
      </c>
      <c r="J46" s="130"/>
      <c r="K46" s="89" t="s">
        <v>82</v>
      </c>
      <c r="L46" s="11"/>
      <c r="M46" s="30">
        <v>0</v>
      </c>
      <c r="N46" s="130"/>
      <c r="O46" s="166"/>
      <c r="P46" s="166"/>
      <c r="Q46" s="126"/>
    </row>
    <row r="47" spans="1:19" ht="29.25" customHeight="1" x14ac:dyDescent="0.2">
      <c r="A47" s="157"/>
      <c r="B47" s="152"/>
      <c r="C47" s="153"/>
      <c r="D47" s="149">
        <v>16</v>
      </c>
      <c r="E47" s="174" t="s">
        <v>26</v>
      </c>
      <c r="F47" s="175" t="s">
        <v>46</v>
      </c>
      <c r="G47" s="89" t="s">
        <v>81</v>
      </c>
      <c r="H47" s="11"/>
      <c r="I47" s="31">
        <v>487977467</v>
      </c>
      <c r="J47" s="137" t="s">
        <v>108</v>
      </c>
      <c r="K47" s="89" t="s">
        <v>81</v>
      </c>
      <c r="L47" s="11"/>
      <c r="M47" s="31">
        <v>0</v>
      </c>
      <c r="N47" s="137" t="s">
        <v>108</v>
      </c>
      <c r="O47" s="166">
        <f>I47/I48*100</f>
        <v>1.4608897122801592</v>
      </c>
      <c r="P47" s="166">
        <v>0</v>
      </c>
      <c r="Q47" s="126" t="s">
        <v>9</v>
      </c>
    </row>
    <row r="48" spans="1:19" ht="15.75" customHeight="1" x14ac:dyDescent="0.2">
      <c r="A48" s="157"/>
      <c r="B48" s="152"/>
      <c r="C48" s="153"/>
      <c r="D48" s="149"/>
      <c r="E48" s="174"/>
      <c r="F48" s="175"/>
      <c r="G48" s="13" t="s">
        <v>80</v>
      </c>
      <c r="H48" s="11"/>
      <c r="I48" s="31">
        <v>33402758805</v>
      </c>
      <c r="J48" s="130"/>
      <c r="K48" s="13" t="s">
        <v>80</v>
      </c>
      <c r="L48" s="11"/>
      <c r="M48" s="31">
        <v>0</v>
      </c>
      <c r="N48" s="130"/>
      <c r="O48" s="166"/>
      <c r="P48" s="166"/>
      <c r="Q48" s="126"/>
    </row>
    <row r="49" spans="1:17" ht="43.5" customHeight="1" x14ac:dyDescent="0.2">
      <c r="A49" s="157"/>
      <c r="B49" s="152"/>
      <c r="C49" s="153"/>
      <c r="D49" s="86">
        <v>17</v>
      </c>
      <c r="E49" s="91" t="s">
        <v>27</v>
      </c>
      <c r="F49" s="159" t="s">
        <v>47</v>
      </c>
      <c r="G49" s="89" t="s">
        <v>83</v>
      </c>
      <c r="H49" s="11"/>
      <c r="I49" s="12"/>
      <c r="J49" s="17"/>
      <c r="K49" s="89" t="s">
        <v>83</v>
      </c>
      <c r="L49" s="11"/>
      <c r="M49" s="12"/>
      <c r="N49" s="17"/>
      <c r="O49" s="126">
        <v>3</v>
      </c>
      <c r="P49" s="126">
        <v>3</v>
      </c>
      <c r="Q49" s="126" t="s">
        <v>87</v>
      </c>
    </row>
    <row r="50" spans="1:17" ht="15.75" customHeight="1" x14ac:dyDescent="0.2">
      <c r="A50" s="157"/>
      <c r="B50" s="152"/>
      <c r="C50" s="153"/>
      <c r="D50" s="87"/>
      <c r="E50" s="91" t="s">
        <v>28</v>
      </c>
      <c r="F50" s="159"/>
      <c r="G50" s="25" t="s">
        <v>28</v>
      </c>
      <c r="H50" s="11"/>
      <c r="I50" s="12"/>
      <c r="J50" s="17"/>
      <c r="K50" s="25" t="s">
        <v>28</v>
      </c>
      <c r="L50" s="11"/>
      <c r="M50" s="12"/>
      <c r="N50" s="17"/>
      <c r="O50" s="126"/>
      <c r="P50" s="126"/>
      <c r="Q50" s="126"/>
    </row>
    <row r="51" spans="1:17" ht="15.75" customHeight="1" x14ac:dyDescent="0.2">
      <c r="A51" s="157"/>
      <c r="B51" s="152"/>
      <c r="C51" s="153"/>
      <c r="D51" s="87"/>
      <c r="E51" s="91" t="s">
        <v>29</v>
      </c>
      <c r="F51" s="159"/>
      <c r="G51" s="25" t="s">
        <v>29</v>
      </c>
      <c r="H51" s="11"/>
      <c r="I51" s="12"/>
      <c r="J51" s="17"/>
      <c r="K51" s="25" t="s">
        <v>29</v>
      </c>
      <c r="L51" s="11"/>
      <c r="M51" s="12"/>
      <c r="N51" s="17"/>
      <c r="O51" s="126"/>
      <c r="P51" s="126"/>
      <c r="Q51" s="126"/>
    </row>
    <row r="52" spans="1:17" ht="15.75" customHeight="1" x14ac:dyDescent="0.2">
      <c r="A52" s="157"/>
      <c r="B52" s="154"/>
      <c r="C52" s="155"/>
      <c r="D52" s="87"/>
      <c r="E52" s="91" t="s">
        <v>30</v>
      </c>
      <c r="F52" s="159"/>
      <c r="G52" s="25" t="s">
        <v>30</v>
      </c>
      <c r="H52" s="11"/>
      <c r="I52" s="12"/>
      <c r="J52" s="17"/>
      <c r="K52" s="25" t="s">
        <v>30</v>
      </c>
      <c r="L52" s="11"/>
      <c r="M52" s="12"/>
      <c r="N52" s="17"/>
      <c r="O52" s="126"/>
      <c r="P52" s="126"/>
      <c r="Q52" s="126"/>
    </row>
    <row r="53" spans="1:17" ht="42.75" x14ac:dyDescent="0.2">
      <c r="A53" s="149">
        <v>7</v>
      </c>
      <c r="B53" s="164" t="s">
        <v>7</v>
      </c>
      <c r="C53" s="165"/>
      <c r="D53" s="86">
        <v>18</v>
      </c>
      <c r="E53" s="91" t="s">
        <v>31</v>
      </c>
      <c r="F53" s="34" t="s">
        <v>48</v>
      </c>
      <c r="G53" s="89" t="s">
        <v>130</v>
      </c>
      <c r="H53" s="11"/>
      <c r="I53" s="12"/>
      <c r="J53" s="17"/>
      <c r="K53" s="89" t="s">
        <v>130</v>
      </c>
      <c r="L53" s="11"/>
      <c r="M53" s="12"/>
      <c r="N53" s="17"/>
      <c r="O53" s="83" t="s">
        <v>72</v>
      </c>
      <c r="P53" s="83" t="s">
        <v>72</v>
      </c>
      <c r="Q53" s="36"/>
    </row>
    <row r="54" spans="1:17" ht="28.5" x14ac:dyDescent="0.2">
      <c r="A54" s="149"/>
      <c r="B54" s="152"/>
      <c r="C54" s="153"/>
      <c r="D54" s="149">
        <v>19</v>
      </c>
      <c r="E54" s="157" t="s">
        <v>32</v>
      </c>
      <c r="F54" s="159" t="s">
        <v>49</v>
      </c>
      <c r="G54" s="89" t="s">
        <v>84</v>
      </c>
      <c r="H54" s="11"/>
      <c r="I54" s="37">
        <v>0</v>
      </c>
      <c r="J54" s="137" t="s">
        <v>108</v>
      </c>
      <c r="K54" s="89" t="s">
        <v>84</v>
      </c>
      <c r="L54" s="11"/>
      <c r="M54" s="37">
        <v>0</v>
      </c>
      <c r="N54" s="137" t="s">
        <v>108</v>
      </c>
      <c r="O54" s="166">
        <v>0</v>
      </c>
      <c r="P54" s="166">
        <f>I54/I55*100</f>
        <v>0</v>
      </c>
      <c r="Q54" s="180" t="s">
        <v>9</v>
      </c>
    </row>
    <row r="55" spans="1:17" ht="33" customHeight="1" x14ac:dyDescent="0.2">
      <c r="A55" s="149"/>
      <c r="B55" s="154"/>
      <c r="C55" s="155"/>
      <c r="D55" s="149"/>
      <c r="E55" s="157"/>
      <c r="F55" s="159"/>
      <c r="G55" s="89" t="s">
        <v>85</v>
      </c>
      <c r="H55" s="11"/>
      <c r="I55" s="55">
        <v>8429085009</v>
      </c>
      <c r="J55" s="130"/>
      <c r="K55" s="89" t="s">
        <v>85</v>
      </c>
      <c r="L55" s="11"/>
      <c r="M55" s="55">
        <v>0</v>
      </c>
      <c r="N55" s="130"/>
      <c r="O55" s="166"/>
      <c r="P55" s="166"/>
      <c r="Q55" s="180"/>
    </row>
    <row r="56" spans="1:17" ht="28.5" customHeight="1" x14ac:dyDescent="0.2">
      <c r="A56" s="181">
        <v>8</v>
      </c>
      <c r="B56" s="164" t="s">
        <v>8</v>
      </c>
      <c r="C56" s="165"/>
      <c r="D56" s="149">
        <v>20</v>
      </c>
      <c r="E56" s="91" t="s">
        <v>33</v>
      </c>
      <c r="F56" s="159" t="s">
        <v>50</v>
      </c>
      <c r="G56" s="13" t="s">
        <v>52</v>
      </c>
      <c r="H56" s="11"/>
      <c r="I56" s="12"/>
      <c r="J56" s="17"/>
      <c r="K56" s="13" t="s">
        <v>52</v>
      </c>
      <c r="L56" s="11"/>
      <c r="M56" s="12"/>
      <c r="N56" s="17"/>
      <c r="O56" s="126">
        <v>5</v>
      </c>
      <c r="P56" s="126">
        <v>5</v>
      </c>
      <c r="Q56" s="126" t="s">
        <v>126</v>
      </c>
    </row>
    <row r="57" spans="1:17" ht="15.75" customHeight="1" x14ac:dyDescent="0.2">
      <c r="A57" s="182"/>
      <c r="B57" s="152"/>
      <c r="C57" s="153"/>
      <c r="D57" s="149"/>
      <c r="E57" s="91" t="s">
        <v>53</v>
      </c>
      <c r="F57" s="159"/>
      <c r="G57" s="25" t="s">
        <v>115</v>
      </c>
      <c r="H57" s="11"/>
      <c r="I57" s="12" t="s">
        <v>135</v>
      </c>
      <c r="J57" s="17"/>
      <c r="K57" s="25" t="s">
        <v>115</v>
      </c>
      <c r="L57" s="11"/>
      <c r="M57" s="12" t="s">
        <v>135</v>
      </c>
      <c r="N57" s="17"/>
      <c r="O57" s="126"/>
      <c r="P57" s="126"/>
      <c r="Q57" s="126"/>
    </row>
    <row r="58" spans="1:17" ht="15.75" customHeight="1" x14ac:dyDescent="0.2">
      <c r="A58" s="182"/>
      <c r="B58" s="152"/>
      <c r="C58" s="153"/>
      <c r="D58" s="149"/>
      <c r="E58" s="91" t="s">
        <v>116</v>
      </c>
      <c r="F58" s="159"/>
      <c r="G58" s="25" t="s">
        <v>117</v>
      </c>
      <c r="H58" s="11"/>
      <c r="I58" s="12" t="s">
        <v>135</v>
      </c>
      <c r="J58" s="17"/>
      <c r="K58" s="25" t="s">
        <v>117</v>
      </c>
      <c r="L58" s="11"/>
      <c r="M58" s="12" t="s">
        <v>135</v>
      </c>
      <c r="N58" s="17"/>
      <c r="O58" s="126"/>
      <c r="P58" s="126"/>
      <c r="Q58" s="126"/>
    </row>
    <row r="59" spans="1:17" ht="15.75" customHeight="1" x14ac:dyDescent="0.2">
      <c r="A59" s="182"/>
      <c r="B59" s="152"/>
      <c r="C59" s="153"/>
      <c r="D59" s="149"/>
      <c r="E59" s="91" t="s">
        <v>118</v>
      </c>
      <c r="F59" s="159"/>
      <c r="G59" s="25" t="s">
        <v>119</v>
      </c>
      <c r="H59" s="11"/>
      <c r="I59" s="12" t="s">
        <v>135</v>
      </c>
      <c r="J59" s="17"/>
      <c r="K59" s="25" t="s">
        <v>119</v>
      </c>
      <c r="L59" s="11"/>
      <c r="M59" s="12" t="s">
        <v>135</v>
      </c>
      <c r="N59" s="17"/>
      <c r="O59" s="126"/>
      <c r="P59" s="126"/>
      <c r="Q59" s="126"/>
    </row>
    <row r="60" spans="1:17" ht="15.75" customHeight="1" x14ac:dyDescent="0.2">
      <c r="A60" s="182"/>
      <c r="B60" s="152"/>
      <c r="C60" s="153"/>
      <c r="D60" s="149"/>
      <c r="E60" s="91" t="s">
        <v>120</v>
      </c>
      <c r="F60" s="159"/>
      <c r="G60" s="25" t="s">
        <v>121</v>
      </c>
      <c r="H60" s="11"/>
      <c r="I60" s="12" t="s">
        <v>135</v>
      </c>
      <c r="J60" s="17"/>
      <c r="K60" s="25" t="s">
        <v>121</v>
      </c>
      <c r="L60" s="11"/>
      <c r="M60" s="12" t="s">
        <v>135</v>
      </c>
      <c r="N60" s="17"/>
      <c r="O60" s="126"/>
      <c r="P60" s="126"/>
      <c r="Q60" s="126"/>
    </row>
    <row r="61" spans="1:17" ht="28.5" x14ac:dyDescent="0.2">
      <c r="A61" s="182"/>
      <c r="B61" s="152"/>
      <c r="C61" s="153"/>
      <c r="D61" s="149"/>
      <c r="E61" s="91" t="s">
        <v>122</v>
      </c>
      <c r="F61" s="159"/>
      <c r="G61" s="25" t="s">
        <v>123</v>
      </c>
      <c r="H61" s="11"/>
      <c r="I61" s="12" t="s">
        <v>135</v>
      </c>
      <c r="J61" s="17"/>
      <c r="K61" s="25" t="s">
        <v>123</v>
      </c>
      <c r="L61" s="11"/>
      <c r="M61" s="12" t="s">
        <v>135</v>
      </c>
      <c r="N61" s="17"/>
      <c r="O61" s="126"/>
      <c r="P61" s="126"/>
      <c r="Q61" s="126"/>
    </row>
    <row r="62" spans="1:17" ht="57" x14ac:dyDescent="0.2">
      <c r="A62" s="148"/>
      <c r="B62" s="154"/>
      <c r="C62" s="155"/>
      <c r="D62" s="86">
        <v>21</v>
      </c>
      <c r="E62" s="91" t="s">
        <v>34</v>
      </c>
      <c r="F62" s="34" t="s">
        <v>51</v>
      </c>
      <c r="G62" s="16" t="s">
        <v>131</v>
      </c>
      <c r="H62" s="11"/>
      <c r="I62" s="12"/>
      <c r="J62" s="17"/>
      <c r="K62" s="16" t="s">
        <v>131</v>
      </c>
      <c r="L62" s="11"/>
      <c r="M62" s="12"/>
      <c r="N62" s="17"/>
      <c r="O62" s="83" t="s">
        <v>72</v>
      </c>
      <c r="P62" s="83" t="s">
        <v>128</v>
      </c>
      <c r="Q62" s="83"/>
    </row>
    <row r="63" spans="1:17" ht="20.100000000000001" customHeight="1" x14ac:dyDescent="0.2">
      <c r="A63" s="38"/>
      <c r="B63" s="38"/>
      <c r="C63" s="176"/>
      <c r="D63" s="176"/>
      <c r="E63" s="176"/>
      <c r="G63" s="177"/>
      <c r="H63" s="177"/>
      <c r="I63" s="177"/>
      <c r="J63" s="177"/>
      <c r="K63" s="177"/>
      <c r="L63" s="177"/>
      <c r="M63" s="177"/>
      <c r="N63" s="177"/>
      <c r="O63" s="177"/>
      <c r="P63" s="177"/>
    </row>
    <row r="64" spans="1:17" ht="20.100000000000001" customHeight="1" x14ac:dyDescent="0.2">
      <c r="A64" s="38"/>
      <c r="B64" s="38"/>
      <c r="C64" s="178"/>
      <c r="D64" s="178"/>
      <c r="E64" s="178"/>
      <c r="G64" s="179"/>
      <c r="H64" s="179"/>
      <c r="I64" s="179"/>
      <c r="J64" s="179"/>
      <c r="K64" s="179"/>
      <c r="L64" s="179"/>
      <c r="M64" s="179"/>
      <c r="N64" s="179"/>
      <c r="O64" s="179"/>
      <c r="P64" s="179"/>
    </row>
    <row r="65" spans="1:17" ht="20.100000000000001" customHeight="1" x14ac:dyDescent="0.2">
      <c r="A65" s="38"/>
      <c r="B65" s="38"/>
      <c r="C65" s="38"/>
      <c r="D65" s="38"/>
      <c r="E65" s="38"/>
      <c r="G65" s="41"/>
      <c r="H65" s="41"/>
      <c r="I65" s="42"/>
      <c r="J65" s="42"/>
      <c r="K65" s="41"/>
      <c r="L65" s="41"/>
      <c r="M65" s="42"/>
      <c r="N65" s="42"/>
      <c r="Q65" s="26"/>
    </row>
    <row r="66" spans="1:17" ht="15" thickBot="1" x14ac:dyDescent="0.25">
      <c r="I66" s="2"/>
      <c r="J66" s="2"/>
      <c r="M66" s="2"/>
      <c r="N66" s="2"/>
    </row>
    <row r="67" spans="1:17" ht="15" thickBot="1" x14ac:dyDescent="0.25">
      <c r="I67" s="43"/>
      <c r="J67" s="44"/>
      <c r="M67" s="43"/>
      <c r="N67" s="44"/>
      <c r="O67" s="45">
        <v>0</v>
      </c>
      <c r="P67" s="45">
        <v>0</v>
      </c>
    </row>
  </sheetData>
  <protectedRanges>
    <protectedRange sqref="I63:J65 M63:N65" name="Range10"/>
    <protectedRange sqref="I16:I19 M16:M19" name="Range10_2"/>
    <protectedRange sqref="I26:J26 I27:I29 M26:N26 M27:M29" name="Range10_3"/>
    <protectedRange sqref="I32:J34 M32:N34" name="Range19_1_1"/>
    <protectedRange password="F072" sqref="I45:I46 I41:I43 M45:M46 M41:M43" name="Range 1_9_1"/>
    <protectedRange sqref="I53:J53 M53:N53" name="Range10_4"/>
    <protectedRange sqref="I50:J52 M50:N52" name="Range19_1_2"/>
  </protectedRanges>
  <mergeCells count="180">
    <mergeCell ref="A5:A6"/>
    <mergeCell ref="B5:C6"/>
    <mergeCell ref="D5:D6"/>
    <mergeCell ref="E5:E6"/>
    <mergeCell ref="F5:F6"/>
    <mergeCell ref="G5:N5"/>
    <mergeCell ref="O5:P5"/>
    <mergeCell ref="Q5:Q6"/>
    <mergeCell ref="G6:J6"/>
    <mergeCell ref="K6:N6"/>
    <mergeCell ref="B7:C7"/>
    <mergeCell ref="G7:N7"/>
    <mergeCell ref="O7:P7"/>
    <mergeCell ref="C3:N3"/>
    <mergeCell ref="C4:G4"/>
    <mergeCell ref="N8:N9"/>
    <mergeCell ref="O8:O9"/>
    <mergeCell ref="P8:P9"/>
    <mergeCell ref="Q8:Q9"/>
    <mergeCell ref="A8:A15"/>
    <mergeCell ref="B8:C15"/>
    <mergeCell ref="D10:D15"/>
    <mergeCell ref="E10:E15"/>
    <mergeCell ref="F10:F15"/>
    <mergeCell ref="O10:O15"/>
    <mergeCell ref="P10:P15"/>
    <mergeCell ref="Q10:Q15"/>
    <mergeCell ref="D8:D9"/>
    <mergeCell ref="E8:E9"/>
    <mergeCell ref="F8:F9"/>
    <mergeCell ref="J8:J9"/>
    <mergeCell ref="I11:J11"/>
    <mergeCell ref="I15:J15"/>
    <mergeCell ref="M15:N15"/>
    <mergeCell ref="J16:J17"/>
    <mergeCell ref="N16:N17"/>
    <mergeCell ref="M11:N11"/>
    <mergeCell ref="I12:J12"/>
    <mergeCell ref="M12:N12"/>
    <mergeCell ref="I13:J13"/>
    <mergeCell ref="M13:N13"/>
    <mergeCell ref="I14:J14"/>
    <mergeCell ref="M14:N14"/>
    <mergeCell ref="O16:O17"/>
    <mergeCell ref="P16:P17"/>
    <mergeCell ref="Q16:Q17"/>
    <mergeCell ref="A18:A24"/>
    <mergeCell ref="B18:C24"/>
    <mergeCell ref="D18:D19"/>
    <mergeCell ref="E18:E19"/>
    <mergeCell ref="F18:F19"/>
    <mergeCell ref="J18:J19"/>
    <mergeCell ref="N18:N19"/>
    <mergeCell ref="O18:O19"/>
    <mergeCell ref="P18:P19"/>
    <mergeCell ref="Q18:Q19"/>
    <mergeCell ref="D20:D24"/>
    <mergeCell ref="E20:E24"/>
    <mergeCell ref="F20:F24"/>
    <mergeCell ref="O20:O24"/>
    <mergeCell ref="P20:P24"/>
    <mergeCell ref="Q20:Q24"/>
    <mergeCell ref="A16:A17"/>
    <mergeCell ref="B16:C17"/>
    <mergeCell ref="D16:D17"/>
    <mergeCell ref="E16:E17"/>
    <mergeCell ref="F16:F17"/>
    <mergeCell ref="P25:P26"/>
    <mergeCell ref="Q25:Q26"/>
    <mergeCell ref="D27:D28"/>
    <mergeCell ref="E27:E28"/>
    <mergeCell ref="F27:F28"/>
    <mergeCell ref="J27:J28"/>
    <mergeCell ref="N27:N28"/>
    <mergeCell ref="O27:O28"/>
    <mergeCell ref="P27:P28"/>
    <mergeCell ref="Q27:Q28"/>
    <mergeCell ref="D25:D26"/>
    <mergeCell ref="E25:E26"/>
    <mergeCell ref="F25:F26"/>
    <mergeCell ref="O25:O26"/>
    <mergeCell ref="N29:N30"/>
    <mergeCell ref="O29:O30"/>
    <mergeCell ref="P29:P30"/>
    <mergeCell ref="Q29:Q30"/>
    <mergeCell ref="A31:A40"/>
    <mergeCell ref="B31:C40"/>
    <mergeCell ref="D31:D34"/>
    <mergeCell ref="F31:F34"/>
    <mergeCell ref="O31:O34"/>
    <mergeCell ref="P31:P34"/>
    <mergeCell ref="A25:A30"/>
    <mergeCell ref="B25:C30"/>
    <mergeCell ref="D29:D30"/>
    <mergeCell ref="E29:E30"/>
    <mergeCell ref="F29:F30"/>
    <mergeCell ref="J29:J30"/>
    <mergeCell ref="Q31:Q34"/>
    <mergeCell ref="D35:D36"/>
    <mergeCell ref="E35:E36"/>
    <mergeCell ref="F35:F36"/>
    <mergeCell ref="J35:J36"/>
    <mergeCell ref="N35:N36"/>
    <mergeCell ref="O35:O36"/>
    <mergeCell ref="P35:P36"/>
    <mergeCell ref="Q35:Q36"/>
    <mergeCell ref="P37:P38"/>
    <mergeCell ref="Q37:Q38"/>
    <mergeCell ref="D39:D40"/>
    <mergeCell ref="E39:E40"/>
    <mergeCell ref="F39:F40"/>
    <mergeCell ref="J39:J40"/>
    <mergeCell ref="N39:N40"/>
    <mergeCell ref="O39:O40"/>
    <mergeCell ref="P39:P40"/>
    <mergeCell ref="Q39:Q40"/>
    <mergeCell ref="D37:D38"/>
    <mergeCell ref="E37:E38"/>
    <mergeCell ref="F37:F38"/>
    <mergeCell ref="J37:J38"/>
    <mergeCell ref="N37:N38"/>
    <mergeCell ref="O37:O38"/>
    <mergeCell ref="A41:A52"/>
    <mergeCell ref="B41:C52"/>
    <mergeCell ref="D41:D42"/>
    <mergeCell ref="E41:E42"/>
    <mergeCell ref="F41:F42"/>
    <mergeCell ref="J41:J42"/>
    <mergeCell ref="D47:D48"/>
    <mergeCell ref="E47:E48"/>
    <mergeCell ref="F47:F48"/>
    <mergeCell ref="J47:J48"/>
    <mergeCell ref="D45:D46"/>
    <mergeCell ref="E45:E46"/>
    <mergeCell ref="F45:F46"/>
    <mergeCell ref="J45:J46"/>
    <mergeCell ref="N41:N42"/>
    <mergeCell ref="O41:O42"/>
    <mergeCell ref="P41:P42"/>
    <mergeCell ref="Q41:Q42"/>
    <mergeCell ref="E43:E44"/>
    <mergeCell ref="F43:F44"/>
    <mergeCell ref="J43:J44"/>
    <mergeCell ref="N43:N44"/>
    <mergeCell ref="O43:O44"/>
    <mergeCell ref="P43:P44"/>
    <mergeCell ref="N47:N48"/>
    <mergeCell ref="O47:O48"/>
    <mergeCell ref="P47:P48"/>
    <mergeCell ref="Q47:Q48"/>
    <mergeCell ref="F49:F52"/>
    <mergeCell ref="O49:O52"/>
    <mergeCell ref="P49:P52"/>
    <mergeCell ref="Q49:Q52"/>
    <mergeCell ref="Q43:Q44"/>
    <mergeCell ref="N45:N46"/>
    <mergeCell ref="O45:O46"/>
    <mergeCell ref="P45:P46"/>
    <mergeCell ref="Q45:Q46"/>
    <mergeCell ref="A56:A62"/>
    <mergeCell ref="B56:C62"/>
    <mergeCell ref="D56:D61"/>
    <mergeCell ref="F56:F61"/>
    <mergeCell ref="O56:O61"/>
    <mergeCell ref="P56:P61"/>
    <mergeCell ref="A53:A55"/>
    <mergeCell ref="B53:C55"/>
    <mergeCell ref="D54:D55"/>
    <mergeCell ref="E54:E55"/>
    <mergeCell ref="F54:F55"/>
    <mergeCell ref="J54:J55"/>
    <mergeCell ref="Q56:Q61"/>
    <mergeCell ref="C63:E63"/>
    <mergeCell ref="G63:P63"/>
    <mergeCell ref="C64:E64"/>
    <mergeCell ref="G64:P64"/>
    <mergeCell ref="N54:N55"/>
    <mergeCell ref="O54:O55"/>
    <mergeCell ref="P54:P55"/>
    <mergeCell ref="Q54:Q55"/>
  </mergeCells>
  <pageMargins left="0.70866141732283472" right="0.70866141732283472" top="0.74803149606299213" bottom="0.74803149606299213" header="0.31496062992125984" footer="0.31496062992125984"/>
  <pageSetup paperSize="5" scale="57" fitToHeight="0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  <pageSetUpPr fitToPage="1"/>
  </sheetPr>
  <dimension ref="A1:U67"/>
  <sheetViews>
    <sheetView view="pageBreakPreview" topLeftCell="B1" zoomScale="70" zoomScaleNormal="80" zoomScaleSheetLayoutView="70" workbookViewId="0">
      <pane ySplit="1" topLeftCell="A2" activePane="bottomLeft" state="frozen"/>
      <selection pane="bottomLeft" activeCell="I19" sqref="I19"/>
    </sheetView>
  </sheetViews>
  <sheetFormatPr defaultRowHeight="14.25" x14ac:dyDescent="0.2"/>
  <cols>
    <col min="1" max="1" width="12.28515625" style="1" customWidth="1"/>
    <col min="2" max="2" width="9" style="1" customWidth="1"/>
    <col min="3" max="3" width="24.140625" style="1" customWidth="1"/>
    <col min="4" max="4" width="9.140625" style="1"/>
    <col min="5" max="5" width="27" style="2" customWidth="1"/>
    <col min="6" max="6" width="30.5703125" style="2" customWidth="1"/>
    <col min="7" max="7" width="28.42578125" style="3" customWidth="1"/>
    <col min="8" max="8" width="1.5703125" style="3" customWidth="1"/>
    <col min="9" max="9" width="23.42578125" style="4" customWidth="1"/>
    <col min="10" max="10" width="8.140625" style="4" customWidth="1"/>
    <col min="11" max="11" width="28.42578125" style="3" customWidth="1"/>
    <col min="12" max="12" width="1.5703125" style="3" customWidth="1"/>
    <col min="13" max="13" width="23.42578125" style="4" customWidth="1"/>
    <col min="14" max="14" width="8.140625" style="4" customWidth="1"/>
    <col min="15" max="16" width="14.140625" style="2" customWidth="1"/>
    <col min="17" max="17" width="13.28515625" style="2" customWidth="1"/>
    <col min="18" max="18" width="41.28515625" style="2" bestFit="1" customWidth="1"/>
    <col min="19" max="19" width="23.42578125" style="2" customWidth="1"/>
    <col min="20" max="16384" width="9.140625" style="2"/>
  </cols>
  <sheetData>
    <row r="1" spans="1:21" x14ac:dyDescent="0.2">
      <c r="A1" s="48"/>
      <c r="B1" s="48"/>
      <c r="C1" s="48"/>
      <c r="D1" s="48"/>
      <c r="E1" s="49"/>
      <c r="F1" s="49"/>
      <c r="G1" s="50"/>
      <c r="H1" s="50"/>
      <c r="I1" s="51"/>
      <c r="J1" s="51"/>
      <c r="K1" s="50"/>
      <c r="L1" s="50"/>
      <c r="M1" s="51"/>
      <c r="N1" s="51"/>
      <c r="O1" s="49"/>
      <c r="P1" s="49"/>
      <c r="Q1" s="49"/>
      <c r="R1" s="49"/>
      <c r="S1" s="49"/>
      <c r="T1" s="49"/>
      <c r="U1" s="49"/>
    </row>
    <row r="2" spans="1:21" ht="20.25" x14ac:dyDescent="0.2">
      <c r="A2" s="46" t="s">
        <v>127</v>
      </c>
      <c r="B2" s="52" t="s">
        <v>132</v>
      </c>
      <c r="C2" s="46" t="s">
        <v>212</v>
      </c>
    </row>
    <row r="3" spans="1:21" ht="20.25" customHeight="1" x14ac:dyDescent="0.2">
      <c r="A3" s="47" t="s">
        <v>133</v>
      </c>
      <c r="B3" s="53" t="s">
        <v>132</v>
      </c>
      <c r="C3" s="132" t="s">
        <v>213</v>
      </c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47"/>
      <c r="P3" s="47"/>
      <c r="Q3" s="47"/>
    </row>
    <row r="4" spans="1:21" ht="24.75" customHeight="1" x14ac:dyDescent="0.2">
      <c r="A4" s="47"/>
      <c r="B4" s="47"/>
      <c r="C4" s="133" t="s">
        <v>169</v>
      </c>
      <c r="D4" s="133"/>
      <c r="E4" s="133"/>
      <c r="F4" s="133"/>
      <c r="G4" s="133"/>
      <c r="H4" s="57"/>
      <c r="I4" s="57"/>
      <c r="J4" s="57"/>
      <c r="K4" s="73"/>
      <c r="L4" s="57"/>
      <c r="M4" s="57"/>
      <c r="N4" s="57"/>
      <c r="O4" s="57"/>
      <c r="P4" s="57"/>
      <c r="Q4" s="57"/>
    </row>
    <row r="5" spans="1:21" ht="29.25" customHeight="1" x14ac:dyDescent="0.2">
      <c r="A5" s="160" t="s">
        <v>10</v>
      </c>
      <c r="B5" s="142" t="s">
        <v>0</v>
      </c>
      <c r="C5" s="144"/>
      <c r="D5" s="141" t="s">
        <v>88</v>
      </c>
      <c r="E5" s="141" t="s">
        <v>1</v>
      </c>
      <c r="F5" s="141" t="s">
        <v>2</v>
      </c>
      <c r="G5" s="142" t="s">
        <v>124</v>
      </c>
      <c r="H5" s="143"/>
      <c r="I5" s="143"/>
      <c r="J5" s="143"/>
      <c r="K5" s="143"/>
      <c r="L5" s="143"/>
      <c r="M5" s="143"/>
      <c r="N5" s="144"/>
      <c r="O5" s="142" t="s">
        <v>11</v>
      </c>
      <c r="P5" s="144"/>
      <c r="Q5" s="141" t="s">
        <v>86</v>
      </c>
    </row>
    <row r="6" spans="1:21" ht="21" customHeight="1" x14ac:dyDescent="0.2">
      <c r="A6" s="161"/>
      <c r="B6" s="162"/>
      <c r="C6" s="163"/>
      <c r="D6" s="145"/>
      <c r="E6" s="145"/>
      <c r="F6" s="145"/>
      <c r="G6" s="141" t="s">
        <v>141</v>
      </c>
      <c r="H6" s="141"/>
      <c r="I6" s="141"/>
      <c r="J6" s="141"/>
      <c r="K6" s="141" t="s">
        <v>142</v>
      </c>
      <c r="L6" s="141"/>
      <c r="M6" s="141"/>
      <c r="N6" s="141"/>
      <c r="O6" s="119" t="s">
        <v>141</v>
      </c>
      <c r="P6" s="119" t="s">
        <v>142</v>
      </c>
      <c r="Q6" s="145"/>
    </row>
    <row r="7" spans="1:21" s="7" customFormat="1" ht="21.75" customHeight="1" thickBot="1" x14ac:dyDescent="0.3">
      <c r="A7" s="6" t="s">
        <v>100</v>
      </c>
      <c r="B7" s="146" t="s">
        <v>101</v>
      </c>
      <c r="C7" s="147"/>
      <c r="D7" s="6" t="s">
        <v>102</v>
      </c>
      <c r="E7" s="6" t="s">
        <v>103</v>
      </c>
      <c r="F7" s="6" t="s">
        <v>104</v>
      </c>
      <c r="G7" s="138" t="s">
        <v>106</v>
      </c>
      <c r="H7" s="139"/>
      <c r="I7" s="139"/>
      <c r="J7" s="139"/>
      <c r="K7" s="139"/>
      <c r="L7" s="139"/>
      <c r="M7" s="139"/>
      <c r="N7" s="140"/>
      <c r="O7" s="146" t="s">
        <v>105</v>
      </c>
      <c r="P7" s="147"/>
      <c r="Q7" s="6" t="s">
        <v>107</v>
      </c>
    </row>
    <row r="8" spans="1:21" ht="31.5" customHeight="1" thickTop="1" x14ac:dyDescent="0.2">
      <c r="A8" s="148">
        <v>1</v>
      </c>
      <c r="B8" s="150" t="s">
        <v>12</v>
      </c>
      <c r="C8" s="151"/>
      <c r="D8" s="148">
        <v>1</v>
      </c>
      <c r="E8" s="156" t="s">
        <v>13</v>
      </c>
      <c r="F8" s="158" t="s">
        <v>35</v>
      </c>
      <c r="G8" s="122" t="s">
        <v>54</v>
      </c>
      <c r="H8" s="9"/>
      <c r="I8" s="59">
        <v>3</v>
      </c>
      <c r="J8" s="134" t="s">
        <v>108</v>
      </c>
      <c r="K8" s="122" t="s">
        <v>54</v>
      </c>
      <c r="L8" s="9"/>
      <c r="M8" s="59">
        <v>1</v>
      </c>
      <c r="N8" s="134" t="s">
        <v>108</v>
      </c>
      <c r="O8" s="184">
        <f>I8/I9*100</f>
        <v>50</v>
      </c>
      <c r="P8" s="128">
        <f>M8/M9*100</f>
        <v>50</v>
      </c>
      <c r="Q8" s="128" t="s">
        <v>9</v>
      </c>
    </row>
    <row r="9" spans="1:21" ht="28.5" customHeight="1" x14ac:dyDescent="0.2">
      <c r="A9" s="149"/>
      <c r="B9" s="152"/>
      <c r="C9" s="153"/>
      <c r="D9" s="149"/>
      <c r="E9" s="157"/>
      <c r="F9" s="159"/>
      <c r="G9" s="123" t="s">
        <v>55</v>
      </c>
      <c r="H9" s="11"/>
      <c r="I9" s="60">
        <v>6</v>
      </c>
      <c r="J9" s="130"/>
      <c r="K9" s="123" t="s">
        <v>55</v>
      </c>
      <c r="L9" s="11"/>
      <c r="M9" s="60">
        <v>2</v>
      </c>
      <c r="N9" s="130"/>
      <c r="O9" s="185"/>
      <c r="P9" s="126"/>
      <c r="Q9" s="126"/>
    </row>
    <row r="10" spans="1:21" ht="29.25" customHeight="1" x14ac:dyDescent="0.2">
      <c r="A10" s="149"/>
      <c r="B10" s="152"/>
      <c r="C10" s="153"/>
      <c r="D10" s="149">
        <v>2</v>
      </c>
      <c r="E10" s="157" t="s">
        <v>129</v>
      </c>
      <c r="F10" s="159" t="s">
        <v>36</v>
      </c>
      <c r="G10" s="13" t="s">
        <v>56</v>
      </c>
      <c r="H10" s="11"/>
      <c r="I10" s="14">
        <v>66</v>
      </c>
      <c r="J10" s="15"/>
      <c r="K10" s="13" t="s">
        <v>56</v>
      </c>
      <c r="L10" s="11"/>
      <c r="M10" s="14"/>
      <c r="N10" s="15"/>
      <c r="O10" s="126">
        <f>I10</f>
        <v>66</v>
      </c>
      <c r="P10" s="126">
        <f>M10</f>
        <v>0</v>
      </c>
      <c r="Q10" s="126" t="s">
        <v>125</v>
      </c>
    </row>
    <row r="11" spans="1:21" ht="18" customHeight="1" x14ac:dyDescent="0.2">
      <c r="A11" s="149"/>
      <c r="B11" s="152"/>
      <c r="C11" s="153"/>
      <c r="D11" s="149"/>
      <c r="E11" s="157"/>
      <c r="F11" s="159"/>
      <c r="G11" s="16" t="s">
        <v>109</v>
      </c>
      <c r="H11" s="11"/>
      <c r="I11" s="135" t="s">
        <v>214</v>
      </c>
      <c r="J11" s="136"/>
      <c r="K11" s="16" t="s">
        <v>109</v>
      </c>
      <c r="L11" s="11"/>
      <c r="M11" s="135"/>
      <c r="N11" s="136"/>
      <c r="O11" s="126"/>
      <c r="P11" s="126"/>
      <c r="Q11" s="126"/>
    </row>
    <row r="12" spans="1:21" ht="26.25" customHeight="1" x14ac:dyDescent="0.2">
      <c r="A12" s="149"/>
      <c r="B12" s="152"/>
      <c r="C12" s="153"/>
      <c r="D12" s="149"/>
      <c r="E12" s="157"/>
      <c r="F12" s="159"/>
      <c r="G12" s="16" t="s">
        <v>110</v>
      </c>
      <c r="H12" s="11"/>
      <c r="I12" s="135" t="s">
        <v>215</v>
      </c>
      <c r="J12" s="136"/>
      <c r="K12" s="16" t="s">
        <v>110</v>
      </c>
      <c r="L12" s="11"/>
      <c r="M12" s="135"/>
      <c r="N12" s="136"/>
      <c r="O12" s="126"/>
      <c r="P12" s="126"/>
      <c r="Q12" s="126"/>
    </row>
    <row r="13" spans="1:21" x14ac:dyDescent="0.2">
      <c r="A13" s="149"/>
      <c r="B13" s="152"/>
      <c r="C13" s="153"/>
      <c r="D13" s="149"/>
      <c r="E13" s="157"/>
      <c r="F13" s="159"/>
      <c r="G13" s="16" t="s">
        <v>111</v>
      </c>
      <c r="H13" s="11"/>
      <c r="I13" s="135" t="s">
        <v>216</v>
      </c>
      <c r="J13" s="136"/>
      <c r="K13" s="16" t="s">
        <v>111</v>
      </c>
      <c r="L13" s="11"/>
      <c r="M13" s="135"/>
      <c r="N13" s="136"/>
      <c r="O13" s="126"/>
      <c r="P13" s="126"/>
      <c r="Q13" s="126"/>
    </row>
    <row r="14" spans="1:21" x14ac:dyDescent="0.2">
      <c r="A14" s="149"/>
      <c r="B14" s="152"/>
      <c r="C14" s="153"/>
      <c r="D14" s="149"/>
      <c r="E14" s="157"/>
      <c r="F14" s="159"/>
      <c r="G14" s="16" t="s">
        <v>112</v>
      </c>
      <c r="H14" s="11"/>
      <c r="I14" s="135"/>
      <c r="J14" s="136"/>
      <c r="K14" s="16" t="s">
        <v>112</v>
      </c>
      <c r="L14" s="11"/>
      <c r="M14" s="135"/>
      <c r="N14" s="136"/>
      <c r="O14" s="126"/>
      <c r="P14" s="126"/>
      <c r="Q14" s="126"/>
    </row>
    <row r="15" spans="1:21" x14ac:dyDescent="0.2">
      <c r="A15" s="149"/>
      <c r="B15" s="154"/>
      <c r="C15" s="155"/>
      <c r="D15" s="149"/>
      <c r="E15" s="157"/>
      <c r="F15" s="159"/>
      <c r="G15" s="16" t="s">
        <v>113</v>
      </c>
      <c r="H15" s="11"/>
      <c r="I15" s="135"/>
      <c r="J15" s="136"/>
      <c r="K15" s="16" t="s">
        <v>113</v>
      </c>
      <c r="L15" s="11"/>
      <c r="M15" s="135"/>
      <c r="N15" s="136"/>
      <c r="O15" s="126"/>
      <c r="P15" s="126"/>
      <c r="Q15" s="126"/>
    </row>
    <row r="16" spans="1:21" ht="33" customHeight="1" x14ac:dyDescent="0.2">
      <c r="A16" s="149">
        <v>2</v>
      </c>
      <c r="B16" s="164" t="s">
        <v>3</v>
      </c>
      <c r="C16" s="165"/>
      <c r="D16" s="149">
        <v>3</v>
      </c>
      <c r="E16" s="157" t="s">
        <v>14</v>
      </c>
      <c r="F16" s="159" t="s">
        <v>37</v>
      </c>
      <c r="G16" s="123" t="s">
        <v>57</v>
      </c>
      <c r="H16" s="11"/>
      <c r="I16" s="14">
        <v>0</v>
      </c>
      <c r="J16" s="129" t="s">
        <v>108</v>
      </c>
      <c r="K16" s="123" t="s">
        <v>57</v>
      </c>
      <c r="L16" s="11"/>
      <c r="M16" s="14">
        <v>0</v>
      </c>
      <c r="N16" s="129" t="s">
        <v>108</v>
      </c>
      <c r="O16" s="127">
        <v>0</v>
      </c>
      <c r="P16" s="127">
        <v>0</v>
      </c>
      <c r="Q16" s="126" t="s">
        <v>9</v>
      </c>
    </row>
    <row r="17" spans="1:18" ht="42" customHeight="1" x14ac:dyDescent="0.2">
      <c r="A17" s="149"/>
      <c r="B17" s="154"/>
      <c r="C17" s="155"/>
      <c r="D17" s="149"/>
      <c r="E17" s="157"/>
      <c r="F17" s="159"/>
      <c r="G17" s="123" t="s">
        <v>58</v>
      </c>
      <c r="H17" s="11"/>
      <c r="I17" s="14">
        <v>0</v>
      </c>
      <c r="J17" s="130"/>
      <c r="K17" s="123" t="s">
        <v>58</v>
      </c>
      <c r="L17" s="11"/>
      <c r="M17" s="14">
        <v>0</v>
      </c>
      <c r="N17" s="130"/>
      <c r="O17" s="127"/>
      <c r="P17" s="127"/>
      <c r="Q17" s="126"/>
    </row>
    <row r="18" spans="1:18" ht="17.25" customHeight="1" x14ac:dyDescent="0.2">
      <c r="A18" s="149">
        <v>3</v>
      </c>
      <c r="B18" s="164" t="s">
        <v>4</v>
      </c>
      <c r="C18" s="165"/>
      <c r="D18" s="149">
        <v>4</v>
      </c>
      <c r="E18" s="157" t="s">
        <v>15</v>
      </c>
      <c r="F18" s="159" t="s">
        <v>38</v>
      </c>
      <c r="G18" s="123" t="s">
        <v>59</v>
      </c>
      <c r="H18" s="11"/>
      <c r="I18" s="12">
        <v>25</v>
      </c>
      <c r="J18" s="137" t="s">
        <v>108</v>
      </c>
      <c r="K18" s="123" t="s">
        <v>59</v>
      </c>
      <c r="L18" s="11"/>
      <c r="M18" s="12">
        <v>4</v>
      </c>
      <c r="N18" s="137" t="s">
        <v>108</v>
      </c>
      <c r="O18" s="166">
        <v>100</v>
      </c>
      <c r="P18" s="166">
        <f>I18/I19*100</f>
        <v>100</v>
      </c>
      <c r="Q18" s="126" t="s">
        <v>9</v>
      </c>
    </row>
    <row r="19" spans="1:18" ht="26.25" customHeight="1" x14ac:dyDescent="0.2">
      <c r="A19" s="149"/>
      <c r="B19" s="152"/>
      <c r="C19" s="153"/>
      <c r="D19" s="149"/>
      <c r="E19" s="157"/>
      <c r="F19" s="159"/>
      <c r="G19" s="123" t="s">
        <v>60</v>
      </c>
      <c r="H19" s="11"/>
      <c r="I19" s="12">
        <v>25</v>
      </c>
      <c r="J19" s="130"/>
      <c r="K19" s="123" t="s">
        <v>60</v>
      </c>
      <c r="L19" s="11"/>
      <c r="M19" s="12">
        <v>4</v>
      </c>
      <c r="N19" s="130"/>
      <c r="O19" s="166"/>
      <c r="P19" s="166"/>
      <c r="Q19" s="126"/>
    </row>
    <row r="20" spans="1:18" ht="43.5" customHeight="1" x14ac:dyDescent="0.2">
      <c r="A20" s="149"/>
      <c r="B20" s="152"/>
      <c r="C20" s="153"/>
      <c r="D20" s="149">
        <v>5</v>
      </c>
      <c r="E20" s="157" t="s">
        <v>16</v>
      </c>
      <c r="F20" s="159" t="s">
        <v>39</v>
      </c>
      <c r="G20" s="123" t="s">
        <v>61</v>
      </c>
      <c r="H20" s="11"/>
      <c r="I20" s="12"/>
      <c r="J20" s="17"/>
      <c r="K20" s="123" t="s">
        <v>61</v>
      </c>
      <c r="L20" s="11"/>
      <c r="M20" s="12"/>
      <c r="N20" s="17"/>
      <c r="O20" s="126" t="s">
        <v>217</v>
      </c>
      <c r="P20" s="126" t="s">
        <v>217</v>
      </c>
      <c r="Q20" s="126"/>
    </row>
    <row r="21" spans="1:18" ht="30" customHeight="1" x14ac:dyDescent="0.2">
      <c r="A21" s="149"/>
      <c r="B21" s="152"/>
      <c r="C21" s="153"/>
      <c r="D21" s="149"/>
      <c r="E21" s="157"/>
      <c r="F21" s="159"/>
      <c r="G21" s="123" t="s">
        <v>62</v>
      </c>
      <c r="H21" s="11"/>
      <c r="I21" s="118"/>
      <c r="J21" s="19"/>
      <c r="K21" s="123" t="s">
        <v>62</v>
      </c>
      <c r="L21" s="11"/>
      <c r="M21" s="118"/>
      <c r="N21" s="19"/>
      <c r="O21" s="126"/>
      <c r="P21" s="126"/>
      <c r="Q21" s="126"/>
    </row>
    <row r="22" spans="1:18" ht="32.25" customHeight="1" x14ac:dyDescent="0.2">
      <c r="A22" s="149"/>
      <c r="B22" s="152"/>
      <c r="C22" s="153"/>
      <c r="D22" s="149"/>
      <c r="E22" s="157"/>
      <c r="F22" s="159"/>
      <c r="G22" s="123" t="s">
        <v>63</v>
      </c>
      <c r="H22" s="11"/>
      <c r="I22" s="118"/>
      <c r="J22" s="19"/>
      <c r="K22" s="123" t="s">
        <v>63</v>
      </c>
      <c r="L22" s="11"/>
      <c r="M22" s="118"/>
      <c r="N22" s="19"/>
      <c r="O22" s="126"/>
      <c r="P22" s="126"/>
      <c r="Q22" s="126"/>
    </row>
    <row r="23" spans="1:18" ht="30.75" customHeight="1" x14ac:dyDescent="0.2">
      <c r="A23" s="149"/>
      <c r="B23" s="152"/>
      <c r="C23" s="153"/>
      <c r="D23" s="149"/>
      <c r="E23" s="157"/>
      <c r="F23" s="159"/>
      <c r="G23" s="123" t="s">
        <v>64</v>
      </c>
      <c r="H23" s="11"/>
      <c r="I23" s="61"/>
      <c r="J23" s="19"/>
      <c r="K23" s="123" t="s">
        <v>64</v>
      </c>
      <c r="L23" s="11"/>
      <c r="M23" s="20"/>
      <c r="N23" s="19"/>
      <c r="O23" s="126"/>
      <c r="P23" s="126"/>
      <c r="Q23" s="126"/>
    </row>
    <row r="24" spans="1:18" ht="15.75" customHeight="1" x14ac:dyDescent="0.2">
      <c r="A24" s="149"/>
      <c r="B24" s="154"/>
      <c r="C24" s="155"/>
      <c r="D24" s="149"/>
      <c r="E24" s="157"/>
      <c r="F24" s="159"/>
      <c r="G24" s="123" t="s">
        <v>65</v>
      </c>
      <c r="H24" s="11"/>
      <c r="I24" s="61"/>
      <c r="J24" s="19"/>
      <c r="K24" s="123" t="s">
        <v>65</v>
      </c>
      <c r="L24" s="11"/>
      <c r="M24" s="20"/>
      <c r="N24" s="19"/>
      <c r="O24" s="126"/>
      <c r="P24" s="126"/>
      <c r="Q24" s="126"/>
    </row>
    <row r="25" spans="1:18" ht="19.5" customHeight="1" x14ac:dyDescent="0.2">
      <c r="A25" s="149">
        <v>4</v>
      </c>
      <c r="B25" s="167" t="s">
        <v>5</v>
      </c>
      <c r="C25" s="168"/>
      <c r="D25" s="149">
        <v>6</v>
      </c>
      <c r="E25" s="157" t="s">
        <v>89</v>
      </c>
      <c r="F25" s="159" t="s">
        <v>90</v>
      </c>
      <c r="G25" s="123" t="s">
        <v>66</v>
      </c>
      <c r="H25" s="11"/>
      <c r="I25" s="20">
        <v>210</v>
      </c>
      <c r="J25" s="19"/>
      <c r="K25" s="123" t="s">
        <v>66</v>
      </c>
      <c r="L25" s="11"/>
      <c r="M25" s="20">
        <v>10</v>
      </c>
      <c r="N25" s="19"/>
      <c r="O25" s="166">
        <f>I25/I26*100</f>
        <v>2.6737967914438503</v>
      </c>
      <c r="P25" s="166">
        <f>M25/M26*100</f>
        <v>0.12732365673542145</v>
      </c>
      <c r="Q25" s="126"/>
      <c r="R25" s="125" t="e">
        <v>#REF!</v>
      </c>
    </row>
    <row r="26" spans="1:18" ht="15.75" customHeight="1" x14ac:dyDescent="0.2">
      <c r="A26" s="149"/>
      <c r="B26" s="169"/>
      <c r="C26" s="170"/>
      <c r="D26" s="149"/>
      <c r="E26" s="157"/>
      <c r="F26" s="159"/>
      <c r="G26" s="123" t="s">
        <v>91</v>
      </c>
      <c r="H26" s="11"/>
      <c r="I26" s="22">
        <v>7854</v>
      </c>
      <c r="J26" s="117"/>
      <c r="K26" s="123" t="s">
        <v>91</v>
      </c>
      <c r="L26" s="11"/>
      <c r="M26" s="22">
        <v>7854</v>
      </c>
      <c r="N26" s="117"/>
      <c r="O26" s="166"/>
      <c r="P26" s="166"/>
      <c r="Q26" s="126"/>
    </row>
    <row r="27" spans="1:18" ht="47.25" customHeight="1" x14ac:dyDescent="0.2">
      <c r="A27" s="149"/>
      <c r="B27" s="169"/>
      <c r="C27" s="170"/>
      <c r="D27" s="149">
        <v>7</v>
      </c>
      <c r="E27" s="157" t="s">
        <v>17</v>
      </c>
      <c r="F27" s="159" t="s">
        <v>40</v>
      </c>
      <c r="G27" s="123" t="s">
        <v>67</v>
      </c>
      <c r="H27" s="11"/>
      <c r="I27" s="12">
        <v>25</v>
      </c>
      <c r="J27" s="129" t="s">
        <v>108</v>
      </c>
      <c r="K27" s="123" t="s">
        <v>67</v>
      </c>
      <c r="L27" s="11"/>
      <c r="M27" s="12">
        <v>4</v>
      </c>
      <c r="N27" s="129" t="s">
        <v>108</v>
      </c>
      <c r="O27" s="131">
        <v>100</v>
      </c>
      <c r="P27" s="131">
        <f>I27/I28*100</f>
        <v>100</v>
      </c>
      <c r="Q27" s="126" t="s">
        <v>9</v>
      </c>
    </row>
    <row r="28" spans="1:18" ht="39" customHeight="1" x14ac:dyDescent="0.2">
      <c r="A28" s="149"/>
      <c r="B28" s="169"/>
      <c r="C28" s="170"/>
      <c r="D28" s="149"/>
      <c r="E28" s="157"/>
      <c r="F28" s="159"/>
      <c r="G28" s="123" t="s">
        <v>68</v>
      </c>
      <c r="H28" s="11"/>
      <c r="I28" s="12">
        <v>25</v>
      </c>
      <c r="J28" s="130"/>
      <c r="K28" s="123" t="s">
        <v>68</v>
      </c>
      <c r="L28" s="11"/>
      <c r="M28" s="12">
        <v>4</v>
      </c>
      <c r="N28" s="130"/>
      <c r="O28" s="131"/>
      <c r="P28" s="131"/>
      <c r="Q28" s="126"/>
    </row>
    <row r="29" spans="1:18" ht="30.75" customHeight="1" x14ac:dyDescent="0.2">
      <c r="A29" s="149"/>
      <c r="B29" s="169"/>
      <c r="C29" s="170"/>
      <c r="D29" s="149">
        <v>8</v>
      </c>
      <c r="E29" s="157" t="s">
        <v>18</v>
      </c>
      <c r="F29" s="159" t="s">
        <v>41</v>
      </c>
      <c r="G29" s="123" t="s">
        <v>69</v>
      </c>
      <c r="H29" s="11"/>
      <c r="I29" s="12">
        <v>25</v>
      </c>
      <c r="J29" s="137" t="s">
        <v>108</v>
      </c>
      <c r="K29" s="123" t="s">
        <v>69</v>
      </c>
      <c r="L29" s="11"/>
      <c r="M29" s="12">
        <v>4</v>
      </c>
      <c r="N29" s="137" t="s">
        <v>108</v>
      </c>
      <c r="O29" s="131">
        <v>100</v>
      </c>
      <c r="P29" s="131">
        <f>I29/I30*100</f>
        <v>100</v>
      </c>
      <c r="Q29" s="126" t="s">
        <v>9</v>
      </c>
    </row>
    <row r="30" spans="1:18" ht="47.25" customHeight="1" x14ac:dyDescent="0.2">
      <c r="A30" s="149"/>
      <c r="B30" s="171"/>
      <c r="C30" s="172"/>
      <c r="D30" s="149"/>
      <c r="E30" s="157"/>
      <c r="F30" s="159"/>
      <c r="G30" s="123" t="s">
        <v>68</v>
      </c>
      <c r="H30" s="11"/>
      <c r="I30" s="12">
        <v>25</v>
      </c>
      <c r="J30" s="130"/>
      <c r="K30" s="123" t="s">
        <v>68</v>
      </c>
      <c r="L30" s="11"/>
      <c r="M30" s="12">
        <v>4</v>
      </c>
      <c r="N30" s="130"/>
      <c r="O30" s="131"/>
      <c r="P30" s="131"/>
      <c r="Q30" s="126"/>
    </row>
    <row r="31" spans="1:18" ht="42.75" x14ac:dyDescent="0.2">
      <c r="A31" s="149">
        <v>5</v>
      </c>
      <c r="B31" s="167" t="s">
        <v>6</v>
      </c>
      <c r="C31" s="168"/>
      <c r="D31" s="149">
        <v>9</v>
      </c>
      <c r="E31" s="124" t="s">
        <v>19</v>
      </c>
      <c r="F31" s="159" t="s">
        <v>42</v>
      </c>
      <c r="G31" s="123" t="s">
        <v>70</v>
      </c>
      <c r="H31" s="11"/>
      <c r="I31" s="12"/>
      <c r="J31" s="17"/>
      <c r="K31" s="123" t="s">
        <v>70</v>
      </c>
      <c r="L31" s="11"/>
      <c r="M31" s="12"/>
      <c r="N31" s="17"/>
      <c r="O31" s="126">
        <v>3</v>
      </c>
      <c r="P31" s="126">
        <v>3</v>
      </c>
      <c r="Q31" s="126" t="s">
        <v>71</v>
      </c>
    </row>
    <row r="32" spans="1:18" ht="15.75" customHeight="1" x14ac:dyDescent="0.2">
      <c r="A32" s="149"/>
      <c r="B32" s="169"/>
      <c r="C32" s="170"/>
      <c r="D32" s="149"/>
      <c r="E32" s="124" t="s">
        <v>20</v>
      </c>
      <c r="F32" s="159"/>
      <c r="G32" s="25" t="s">
        <v>20</v>
      </c>
      <c r="H32" s="11"/>
      <c r="I32" s="12"/>
      <c r="J32" s="17"/>
      <c r="K32" s="25" t="s">
        <v>20</v>
      </c>
      <c r="L32" s="11"/>
      <c r="M32" s="12"/>
      <c r="N32" s="17"/>
      <c r="O32" s="126"/>
      <c r="P32" s="126"/>
      <c r="Q32" s="126"/>
    </row>
    <row r="33" spans="1:19" ht="15.75" customHeight="1" x14ac:dyDescent="0.2">
      <c r="A33" s="149"/>
      <c r="B33" s="169"/>
      <c r="C33" s="170"/>
      <c r="D33" s="149"/>
      <c r="E33" s="124" t="s">
        <v>21</v>
      </c>
      <c r="F33" s="159"/>
      <c r="G33" s="25" t="s">
        <v>21</v>
      </c>
      <c r="H33" s="11"/>
      <c r="I33" s="12"/>
      <c r="J33" s="17"/>
      <c r="K33" s="25" t="s">
        <v>21</v>
      </c>
      <c r="L33" s="11"/>
      <c r="M33" s="12"/>
      <c r="N33" s="17"/>
      <c r="O33" s="126"/>
      <c r="P33" s="126"/>
      <c r="Q33" s="126"/>
    </row>
    <row r="34" spans="1:19" ht="15.75" customHeight="1" x14ac:dyDescent="0.2">
      <c r="A34" s="149"/>
      <c r="B34" s="169"/>
      <c r="C34" s="170"/>
      <c r="D34" s="149"/>
      <c r="E34" s="124" t="s">
        <v>22</v>
      </c>
      <c r="F34" s="159"/>
      <c r="G34" s="25" t="s">
        <v>22</v>
      </c>
      <c r="H34" s="11"/>
      <c r="I34" s="12"/>
      <c r="J34" s="17"/>
      <c r="K34" s="25" t="s">
        <v>22</v>
      </c>
      <c r="L34" s="11"/>
      <c r="M34" s="12"/>
      <c r="N34" s="17"/>
      <c r="O34" s="126"/>
      <c r="P34" s="126"/>
      <c r="Q34" s="126"/>
    </row>
    <row r="35" spans="1:19" ht="33" customHeight="1" x14ac:dyDescent="0.2">
      <c r="A35" s="149"/>
      <c r="B35" s="169"/>
      <c r="C35" s="170"/>
      <c r="D35" s="149">
        <v>10</v>
      </c>
      <c r="E35" s="157" t="s">
        <v>94</v>
      </c>
      <c r="F35" s="159" t="s">
        <v>95</v>
      </c>
      <c r="G35" s="123" t="s">
        <v>73</v>
      </c>
      <c r="H35" s="11"/>
      <c r="I35" s="12">
        <v>3</v>
      </c>
      <c r="J35" s="137" t="s">
        <v>108</v>
      </c>
      <c r="K35" s="123" t="s">
        <v>73</v>
      </c>
      <c r="L35" s="11"/>
      <c r="M35" s="12">
        <v>1</v>
      </c>
      <c r="N35" s="137" t="s">
        <v>108</v>
      </c>
      <c r="O35" s="127">
        <f>I35/I36*100</f>
        <v>150</v>
      </c>
      <c r="P35" s="127">
        <f>M35/M36*100</f>
        <v>100</v>
      </c>
      <c r="Q35" s="126" t="s">
        <v>9</v>
      </c>
    </row>
    <row r="36" spans="1:19" ht="23.25" customHeight="1" x14ac:dyDescent="0.2">
      <c r="A36" s="149"/>
      <c r="B36" s="169"/>
      <c r="C36" s="170"/>
      <c r="D36" s="149"/>
      <c r="E36" s="157"/>
      <c r="F36" s="159"/>
      <c r="G36" s="123" t="s">
        <v>96</v>
      </c>
      <c r="H36" s="11"/>
      <c r="I36" s="12">
        <v>2</v>
      </c>
      <c r="J36" s="130"/>
      <c r="K36" s="123" t="s">
        <v>96</v>
      </c>
      <c r="L36" s="11"/>
      <c r="M36" s="12">
        <v>1</v>
      </c>
      <c r="N36" s="130"/>
      <c r="O36" s="127"/>
      <c r="P36" s="127"/>
      <c r="Q36" s="126"/>
    </row>
    <row r="37" spans="1:19" ht="30" customHeight="1" x14ac:dyDescent="0.2">
      <c r="A37" s="149"/>
      <c r="B37" s="169"/>
      <c r="C37" s="170"/>
      <c r="D37" s="149">
        <v>11</v>
      </c>
      <c r="E37" s="157" t="s">
        <v>97</v>
      </c>
      <c r="F37" s="159" t="s">
        <v>98</v>
      </c>
      <c r="G37" s="123" t="s">
        <v>74</v>
      </c>
      <c r="H37" s="11"/>
      <c r="I37" s="12">
        <v>4</v>
      </c>
      <c r="J37" s="137" t="s">
        <v>108</v>
      </c>
      <c r="K37" s="123" t="s">
        <v>74</v>
      </c>
      <c r="L37" s="11"/>
      <c r="M37" s="12">
        <v>1</v>
      </c>
      <c r="N37" s="137" t="s">
        <v>108</v>
      </c>
      <c r="O37" s="166">
        <f>I37/I38*100</f>
        <v>66.666666666666657</v>
      </c>
      <c r="P37" s="127">
        <f>M37/M38*100</f>
        <v>100</v>
      </c>
      <c r="Q37" s="126" t="s">
        <v>9</v>
      </c>
    </row>
    <row r="38" spans="1:19" ht="35.25" customHeight="1" x14ac:dyDescent="0.2">
      <c r="A38" s="149"/>
      <c r="B38" s="169"/>
      <c r="C38" s="170"/>
      <c r="D38" s="149"/>
      <c r="E38" s="157"/>
      <c r="F38" s="159"/>
      <c r="G38" s="123" t="s">
        <v>75</v>
      </c>
      <c r="H38" s="11"/>
      <c r="I38" s="12">
        <v>6</v>
      </c>
      <c r="J38" s="130"/>
      <c r="K38" s="123" t="s">
        <v>75</v>
      </c>
      <c r="L38" s="11"/>
      <c r="M38" s="12">
        <v>1</v>
      </c>
      <c r="N38" s="130"/>
      <c r="O38" s="166"/>
      <c r="P38" s="127"/>
      <c r="Q38" s="126"/>
    </row>
    <row r="39" spans="1:19" ht="45.75" customHeight="1" x14ac:dyDescent="0.2">
      <c r="A39" s="149"/>
      <c r="B39" s="169"/>
      <c r="C39" s="170"/>
      <c r="D39" s="149">
        <v>12</v>
      </c>
      <c r="E39" s="157" t="s">
        <v>99</v>
      </c>
      <c r="F39" s="159" t="s">
        <v>92</v>
      </c>
      <c r="G39" s="123" t="s">
        <v>93</v>
      </c>
      <c r="H39" s="11"/>
      <c r="I39" s="12">
        <v>4</v>
      </c>
      <c r="J39" s="137" t="s">
        <v>108</v>
      </c>
      <c r="K39" s="123" t="s">
        <v>93</v>
      </c>
      <c r="L39" s="11"/>
      <c r="M39" s="12">
        <v>1</v>
      </c>
      <c r="N39" s="137" t="s">
        <v>108</v>
      </c>
      <c r="O39" s="166">
        <f>I39/I40*100</f>
        <v>66.666666666666657</v>
      </c>
      <c r="P39" s="127">
        <v>100</v>
      </c>
      <c r="Q39" s="126" t="s">
        <v>9</v>
      </c>
    </row>
    <row r="40" spans="1:19" ht="33" customHeight="1" x14ac:dyDescent="0.2">
      <c r="A40" s="149"/>
      <c r="B40" s="171"/>
      <c r="C40" s="172"/>
      <c r="D40" s="149"/>
      <c r="E40" s="157"/>
      <c r="F40" s="159"/>
      <c r="G40" s="123" t="s">
        <v>76</v>
      </c>
      <c r="H40" s="11"/>
      <c r="I40" s="12">
        <v>6</v>
      </c>
      <c r="J40" s="130"/>
      <c r="K40" s="123" t="s">
        <v>76</v>
      </c>
      <c r="L40" s="11"/>
      <c r="M40" s="12">
        <v>1</v>
      </c>
      <c r="N40" s="130"/>
      <c r="O40" s="166"/>
      <c r="P40" s="127"/>
      <c r="Q40" s="126"/>
    </row>
    <row r="41" spans="1:19" ht="29.25" customHeight="1" x14ac:dyDescent="0.2">
      <c r="A41" s="157">
        <v>6</v>
      </c>
      <c r="B41" s="164" t="s">
        <v>134</v>
      </c>
      <c r="C41" s="165"/>
      <c r="D41" s="149">
        <v>13</v>
      </c>
      <c r="E41" s="157" t="s">
        <v>23</v>
      </c>
      <c r="F41" s="173" t="s">
        <v>43</v>
      </c>
      <c r="G41" s="123" t="s">
        <v>77</v>
      </c>
      <c r="H41" s="11"/>
      <c r="I41" s="56">
        <v>37574911569</v>
      </c>
      <c r="J41" s="137" t="s">
        <v>108</v>
      </c>
      <c r="K41" s="123" t="s">
        <v>77</v>
      </c>
      <c r="L41" s="11"/>
      <c r="M41" s="56">
        <v>4125000000</v>
      </c>
      <c r="N41" s="137" t="s">
        <v>108</v>
      </c>
      <c r="O41" s="166">
        <f>I41/I42*100</f>
        <v>0.78168640887190965</v>
      </c>
      <c r="P41" s="166">
        <f>M41/M42*100</f>
        <v>8.5814079180877273E-2</v>
      </c>
      <c r="Q41" s="126" t="s">
        <v>9</v>
      </c>
      <c r="R41" s="26" t="s">
        <v>114</v>
      </c>
      <c r="S41" s="27">
        <v>150890053306.70001</v>
      </c>
    </row>
    <row r="42" spans="1:19" ht="32.25" customHeight="1" x14ac:dyDescent="0.2">
      <c r="A42" s="157"/>
      <c r="B42" s="152"/>
      <c r="C42" s="153"/>
      <c r="D42" s="149"/>
      <c r="E42" s="157"/>
      <c r="F42" s="173"/>
      <c r="G42" s="123" t="s">
        <v>78</v>
      </c>
      <c r="H42" s="11"/>
      <c r="I42" s="28">
        <v>4806903528388.8604</v>
      </c>
      <c r="J42" s="130"/>
      <c r="K42" s="123" t="s">
        <v>78</v>
      </c>
      <c r="L42" s="11"/>
      <c r="M42" s="28">
        <v>4806903528388.8604</v>
      </c>
      <c r="N42" s="130"/>
      <c r="O42" s="166"/>
      <c r="P42" s="166"/>
      <c r="Q42" s="126"/>
      <c r="S42" s="27">
        <v>4232659950677.7002</v>
      </c>
    </row>
    <row r="43" spans="1:19" ht="29.25" customHeight="1" x14ac:dyDescent="0.2">
      <c r="A43" s="157"/>
      <c r="B43" s="152"/>
      <c r="C43" s="153"/>
      <c r="D43" s="120">
        <v>14</v>
      </c>
      <c r="E43" s="157" t="s">
        <v>24</v>
      </c>
      <c r="F43" s="173" t="s">
        <v>44</v>
      </c>
      <c r="G43" s="13" t="s">
        <v>79</v>
      </c>
      <c r="H43" s="11"/>
      <c r="I43" s="30">
        <v>3499526225</v>
      </c>
      <c r="J43" s="137" t="s">
        <v>108</v>
      </c>
      <c r="K43" s="13" t="s">
        <v>79</v>
      </c>
      <c r="L43" s="11"/>
      <c r="M43" s="30">
        <v>100458600</v>
      </c>
      <c r="N43" s="137" t="s">
        <v>108</v>
      </c>
      <c r="O43" s="166">
        <f>I43/I44*100</f>
        <v>10.325685643841569</v>
      </c>
      <c r="P43" s="166">
        <f>M43/M44*100</f>
        <v>3.0148220247549831</v>
      </c>
      <c r="Q43" s="126" t="s">
        <v>9</v>
      </c>
    </row>
    <row r="44" spans="1:19" ht="15.75" customHeight="1" x14ac:dyDescent="0.2">
      <c r="A44" s="157"/>
      <c r="B44" s="152"/>
      <c r="C44" s="153"/>
      <c r="D44" s="120"/>
      <c r="E44" s="157"/>
      <c r="F44" s="173"/>
      <c r="G44" s="13" t="s">
        <v>80</v>
      </c>
      <c r="H44" s="11"/>
      <c r="I44" s="30">
        <v>33891465862</v>
      </c>
      <c r="J44" s="130"/>
      <c r="K44" s="13" t="s">
        <v>80</v>
      </c>
      <c r="L44" s="11"/>
      <c r="M44" s="30">
        <v>3332156896</v>
      </c>
      <c r="N44" s="130"/>
      <c r="O44" s="166"/>
      <c r="P44" s="166"/>
      <c r="Q44" s="126"/>
    </row>
    <row r="45" spans="1:19" ht="31.5" customHeight="1" x14ac:dyDescent="0.2">
      <c r="A45" s="157"/>
      <c r="B45" s="152"/>
      <c r="C45" s="153"/>
      <c r="D45" s="149">
        <v>15</v>
      </c>
      <c r="E45" s="157" t="s">
        <v>25</v>
      </c>
      <c r="F45" s="159" t="s">
        <v>45</v>
      </c>
      <c r="G45" s="123" t="s">
        <v>81</v>
      </c>
      <c r="H45" s="11"/>
      <c r="I45" s="31">
        <v>0</v>
      </c>
      <c r="J45" s="137" t="s">
        <v>108</v>
      </c>
      <c r="K45" s="123" t="s">
        <v>81</v>
      </c>
      <c r="L45" s="11"/>
      <c r="M45" s="31">
        <v>752002500</v>
      </c>
      <c r="N45" s="137" t="s">
        <v>108</v>
      </c>
      <c r="O45" s="166">
        <f>I45/I46*100</f>
        <v>0</v>
      </c>
      <c r="P45" s="166">
        <f>M45/M46</f>
        <v>5.6613795714740019E-2</v>
      </c>
      <c r="Q45" s="126" t="s">
        <v>9</v>
      </c>
    </row>
    <row r="46" spans="1:19" ht="26.25" customHeight="1" x14ac:dyDescent="0.2">
      <c r="A46" s="157"/>
      <c r="B46" s="152"/>
      <c r="C46" s="153"/>
      <c r="D46" s="149"/>
      <c r="E46" s="157"/>
      <c r="F46" s="159"/>
      <c r="G46" s="123" t="s">
        <v>82</v>
      </c>
      <c r="H46" s="11"/>
      <c r="I46" s="30">
        <v>3231698296</v>
      </c>
      <c r="J46" s="130"/>
      <c r="K46" s="123" t="s">
        <v>82</v>
      </c>
      <c r="L46" s="11"/>
      <c r="M46" s="30">
        <v>13283025639</v>
      </c>
      <c r="N46" s="130"/>
      <c r="O46" s="166"/>
      <c r="P46" s="166"/>
      <c r="Q46" s="126"/>
    </row>
    <row r="47" spans="1:19" ht="29.25" customHeight="1" x14ac:dyDescent="0.2">
      <c r="A47" s="157"/>
      <c r="B47" s="152"/>
      <c r="C47" s="153"/>
      <c r="D47" s="149">
        <v>16</v>
      </c>
      <c r="E47" s="174" t="s">
        <v>26</v>
      </c>
      <c r="F47" s="175" t="s">
        <v>46</v>
      </c>
      <c r="G47" s="123" t="s">
        <v>81</v>
      </c>
      <c r="H47" s="11"/>
      <c r="I47" s="31">
        <v>0</v>
      </c>
      <c r="J47" s="137" t="s">
        <v>108</v>
      </c>
      <c r="K47" s="123" t="s">
        <v>81</v>
      </c>
      <c r="L47" s="11"/>
      <c r="M47" s="31">
        <v>752002500</v>
      </c>
      <c r="N47" s="137" t="s">
        <v>108</v>
      </c>
      <c r="O47" s="166">
        <f>I47/I48*100</f>
        <v>0</v>
      </c>
      <c r="P47" s="166">
        <f>M47/M48*100</f>
        <v>22.568039965426646</v>
      </c>
      <c r="Q47" s="126" t="s">
        <v>9</v>
      </c>
    </row>
    <row r="48" spans="1:19" ht="15.75" customHeight="1" x14ac:dyDescent="0.2">
      <c r="A48" s="157"/>
      <c r="B48" s="152"/>
      <c r="C48" s="153"/>
      <c r="D48" s="149"/>
      <c r="E48" s="174"/>
      <c r="F48" s="175"/>
      <c r="G48" s="13" t="s">
        <v>80</v>
      </c>
      <c r="H48" s="11"/>
      <c r="I48" s="30">
        <v>33891465862</v>
      </c>
      <c r="J48" s="130"/>
      <c r="K48" s="13" t="s">
        <v>80</v>
      </c>
      <c r="L48" s="11"/>
      <c r="M48" s="30">
        <v>3332156896</v>
      </c>
      <c r="N48" s="130"/>
      <c r="O48" s="166"/>
      <c r="P48" s="166"/>
      <c r="Q48" s="126"/>
    </row>
    <row r="49" spans="1:17" ht="43.5" customHeight="1" x14ac:dyDescent="0.2">
      <c r="A49" s="157"/>
      <c r="B49" s="152"/>
      <c r="C49" s="153"/>
      <c r="D49" s="120">
        <v>17</v>
      </c>
      <c r="E49" s="124" t="s">
        <v>27</v>
      </c>
      <c r="F49" s="159" t="s">
        <v>47</v>
      </c>
      <c r="G49" s="123" t="s">
        <v>83</v>
      </c>
      <c r="H49" s="11"/>
      <c r="I49" s="12"/>
      <c r="J49" s="17"/>
      <c r="K49" s="123" t="s">
        <v>83</v>
      </c>
      <c r="L49" s="11"/>
      <c r="M49" s="12"/>
      <c r="N49" s="17"/>
      <c r="O49" s="126">
        <v>3</v>
      </c>
      <c r="P49" s="126">
        <v>3</v>
      </c>
      <c r="Q49" s="126" t="s">
        <v>87</v>
      </c>
    </row>
    <row r="50" spans="1:17" ht="15.75" customHeight="1" x14ac:dyDescent="0.2">
      <c r="A50" s="157"/>
      <c r="B50" s="152"/>
      <c r="C50" s="153"/>
      <c r="D50" s="121"/>
      <c r="E50" s="124" t="s">
        <v>28</v>
      </c>
      <c r="F50" s="159"/>
      <c r="G50" s="25" t="s">
        <v>28</v>
      </c>
      <c r="H50" s="11"/>
      <c r="I50" s="12"/>
      <c r="J50" s="17"/>
      <c r="K50" s="25" t="s">
        <v>28</v>
      </c>
      <c r="L50" s="11"/>
      <c r="M50" s="12"/>
      <c r="N50" s="17"/>
      <c r="O50" s="126"/>
      <c r="P50" s="126"/>
      <c r="Q50" s="126"/>
    </row>
    <row r="51" spans="1:17" ht="15.75" customHeight="1" x14ac:dyDescent="0.2">
      <c r="A51" s="157"/>
      <c r="B51" s="152"/>
      <c r="C51" s="153"/>
      <c r="D51" s="121"/>
      <c r="E51" s="124" t="s">
        <v>29</v>
      </c>
      <c r="F51" s="159"/>
      <c r="G51" s="25" t="s">
        <v>29</v>
      </c>
      <c r="H51" s="11"/>
      <c r="I51" s="12"/>
      <c r="J51" s="17"/>
      <c r="K51" s="25" t="s">
        <v>29</v>
      </c>
      <c r="L51" s="11"/>
      <c r="M51" s="12"/>
      <c r="N51" s="17"/>
      <c r="O51" s="126"/>
      <c r="P51" s="126"/>
      <c r="Q51" s="126"/>
    </row>
    <row r="52" spans="1:17" ht="15.75" customHeight="1" x14ac:dyDescent="0.2">
      <c r="A52" s="157"/>
      <c r="B52" s="154"/>
      <c r="C52" s="155"/>
      <c r="D52" s="121"/>
      <c r="E52" s="124" t="s">
        <v>30</v>
      </c>
      <c r="F52" s="159"/>
      <c r="G52" s="25" t="s">
        <v>30</v>
      </c>
      <c r="H52" s="11"/>
      <c r="I52" s="12"/>
      <c r="J52" s="17"/>
      <c r="K52" s="25" t="s">
        <v>30</v>
      </c>
      <c r="L52" s="11"/>
      <c r="M52" s="12"/>
      <c r="N52" s="17"/>
      <c r="O52" s="126"/>
      <c r="P52" s="126"/>
      <c r="Q52" s="126"/>
    </row>
    <row r="53" spans="1:17" ht="42.75" x14ac:dyDescent="0.2">
      <c r="A53" s="149">
        <v>7</v>
      </c>
      <c r="B53" s="164" t="s">
        <v>7</v>
      </c>
      <c r="C53" s="165"/>
      <c r="D53" s="120">
        <v>18</v>
      </c>
      <c r="E53" s="124" t="s">
        <v>31</v>
      </c>
      <c r="F53" s="34" t="s">
        <v>48</v>
      </c>
      <c r="G53" s="123" t="s">
        <v>130</v>
      </c>
      <c r="H53" s="11"/>
      <c r="I53" s="12"/>
      <c r="J53" s="17"/>
      <c r="K53" s="123" t="s">
        <v>130</v>
      </c>
      <c r="L53" s="11"/>
      <c r="M53" s="12"/>
      <c r="N53" s="17"/>
      <c r="O53" s="116" t="s">
        <v>72</v>
      </c>
      <c r="P53" s="116" t="s">
        <v>72</v>
      </c>
      <c r="Q53" s="36"/>
    </row>
    <row r="54" spans="1:17" ht="28.5" x14ac:dyDescent="0.2">
      <c r="A54" s="149"/>
      <c r="B54" s="152"/>
      <c r="C54" s="153"/>
      <c r="D54" s="149">
        <v>19</v>
      </c>
      <c r="E54" s="157" t="s">
        <v>32</v>
      </c>
      <c r="F54" s="159" t="s">
        <v>49</v>
      </c>
      <c r="G54" s="123" t="s">
        <v>84</v>
      </c>
      <c r="H54" s="11"/>
      <c r="I54" s="37">
        <v>223172125</v>
      </c>
      <c r="J54" s="137" t="s">
        <v>108</v>
      </c>
      <c r="K54" s="123" t="s">
        <v>84</v>
      </c>
      <c r="L54" s="11"/>
      <c r="M54" s="37">
        <v>0</v>
      </c>
      <c r="N54" s="137" t="s">
        <v>108</v>
      </c>
      <c r="O54" s="166">
        <f>I54/I55*100</f>
        <v>0.30218534956194865</v>
      </c>
      <c r="P54" s="166">
        <v>0</v>
      </c>
      <c r="Q54" s="180" t="s">
        <v>9</v>
      </c>
    </row>
    <row r="55" spans="1:17" ht="33" customHeight="1" x14ac:dyDescent="0.2">
      <c r="A55" s="149"/>
      <c r="B55" s="154"/>
      <c r="C55" s="155"/>
      <c r="D55" s="149"/>
      <c r="E55" s="157"/>
      <c r="F55" s="159"/>
      <c r="G55" s="123" t="s">
        <v>85</v>
      </c>
      <c r="H55" s="11"/>
      <c r="I55" s="115">
        <v>73852728242.289993</v>
      </c>
      <c r="J55" s="130"/>
      <c r="K55" s="123" t="s">
        <v>85</v>
      </c>
      <c r="L55" s="11"/>
      <c r="M55" s="55">
        <v>0</v>
      </c>
      <c r="N55" s="130"/>
      <c r="O55" s="166"/>
      <c r="P55" s="166"/>
      <c r="Q55" s="180"/>
    </row>
    <row r="56" spans="1:17" ht="28.5" customHeight="1" x14ac:dyDescent="0.2">
      <c r="A56" s="181">
        <v>8</v>
      </c>
      <c r="B56" s="164" t="s">
        <v>8</v>
      </c>
      <c r="C56" s="165"/>
      <c r="D56" s="149">
        <v>20</v>
      </c>
      <c r="E56" s="124" t="s">
        <v>33</v>
      </c>
      <c r="F56" s="159" t="s">
        <v>50</v>
      </c>
      <c r="G56" s="13" t="s">
        <v>52</v>
      </c>
      <c r="H56" s="11"/>
      <c r="I56" s="12"/>
      <c r="J56" s="17"/>
      <c r="K56" s="13" t="s">
        <v>52</v>
      </c>
      <c r="L56" s="11"/>
      <c r="M56" s="12"/>
      <c r="N56" s="17"/>
      <c r="O56" s="126">
        <v>5</v>
      </c>
      <c r="P56" s="126">
        <v>5</v>
      </c>
      <c r="Q56" s="126" t="s">
        <v>126</v>
      </c>
    </row>
    <row r="57" spans="1:17" ht="15.75" customHeight="1" x14ac:dyDescent="0.2">
      <c r="A57" s="182"/>
      <c r="B57" s="152"/>
      <c r="C57" s="153"/>
      <c r="D57" s="149"/>
      <c r="E57" s="124" t="s">
        <v>53</v>
      </c>
      <c r="F57" s="159"/>
      <c r="G57" s="25" t="s">
        <v>115</v>
      </c>
      <c r="H57" s="11"/>
      <c r="I57" s="12" t="s">
        <v>135</v>
      </c>
      <c r="J57" s="17"/>
      <c r="K57" s="25" t="s">
        <v>115</v>
      </c>
      <c r="L57" s="11"/>
      <c r="M57" s="12" t="s">
        <v>135</v>
      </c>
      <c r="N57" s="17"/>
      <c r="O57" s="126"/>
      <c r="P57" s="126"/>
      <c r="Q57" s="126"/>
    </row>
    <row r="58" spans="1:17" ht="15.75" customHeight="1" x14ac:dyDescent="0.2">
      <c r="A58" s="182"/>
      <c r="B58" s="152"/>
      <c r="C58" s="153"/>
      <c r="D58" s="149"/>
      <c r="E58" s="124" t="s">
        <v>116</v>
      </c>
      <c r="F58" s="159"/>
      <c r="G58" s="25" t="s">
        <v>117</v>
      </c>
      <c r="H58" s="11"/>
      <c r="I58" s="12" t="s">
        <v>135</v>
      </c>
      <c r="J58" s="17"/>
      <c r="K58" s="25" t="s">
        <v>117</v>
      </c>
      <c r="L58" s="11"/>
      <c r="M58" s="12" t="s">
        <v>135</v>
      </c>
      <c r="N58" s="17"/>
      <c r="O58" s="126"/>
      <c r="P58" s="126"/>
      <c r="Q58" s="126"/>
    </row>
    <row r="59" spans="1:17" ht="15.75" customHeight="1" x14ac:dyDescent="0.2">
      <c r="A59" s="182"/>
      <c r="B59" s="152"/>
      <c r="C59" s="153"/>
      <c r="D59" s="149"/>
      <c r="E59" s="124" t="s">
        <v>118</v>
      </c>
      <c r="F59" s="159"/>
      <c r="G59" s="25" t="s">
        <v>119</v>
      </c>
      <c r="H59" s="11"/>
      <c r="I59" s="12" t="s">
        <v>135</v>
      </c>
      <c r="J59" s="17"/>
      <c r="K59" s="25" t="s">
        <v>119</v>
      </c>
      <c r="L59" s="11"/>
      <c r="M59" s="12" t="s">
        <v>135</v>
      </c>
      <c r="N59" s="17"/>
      <c r="O59" s="126"/>
      <c r="P59" s="126"/>
      <c r="Q59" s="126"/>
    </row>
    <row r="60" spans="1:17" ht="15.75" customHeight="1" x14ac:dyDescent="0.2">
      <c r="A60" s="182"/>
      <c r="B60" s="152"/>
      <c r="C60" s="153"/>
      <c r="D60" s="149"/>
      <c r="E60" s="124" t="s">
        <v>120</v>
      </c>
      <c r="F60" s="159"/>
      <c r="G60" s="25" t="s">
        <v>121</v>
      </c>
      <c r="H60" s="11"/>
      <c r="I60" s="12" t="s">
        <v>135</v>
      </c>
      <c r="J60" s="17"/>
      <c r="K60" s="25" t="s">
        <v>121</v>
      </c>
      <c r="L60" s="11"/>
      <c r="M60" s="12" t="s">
        <v>135</v>
      </c>
      <c r="N60" s="17"/>
      <c r="O60" s="126"/>
      <c r="P60" s="126"/>
      <c r="Q60" s="126"/>
    </row>
    <row r="61" spans="1:17" ht="28.5" x14ac:dyDescent="0.2">
      <c r="A61" s="182"/>
      <c r="B61" s="152"/>
      <c r="C61" s="153"/>
      <c r="D61" s="149"/>
      <c r="E61" s="124" t="s">
        <v>122</v>
      </c>
      <c r="F61" s="159"/>
      <c r="G61" s="25" t="s">
        <v>123</v>
      </c>
      <c r="H61" s="11"/>
      <c r="I61" s="12" t="s">
        <v>135</v>
      </c>
      <c r="J61" s="17"/>
      <c r="K61" s="25" t="s">
        <v>123</v>
      </c>
      <c r="L61" s="11"/>
      <c r="M61" s="12" t="s">
        <v>135</v>
      </c>
      <c r="N61" s="17"/>
      <c r="O61" s="126"/>
      <c r="P61" s="126"/>
      <c r="Q61" s="126"/>
    </row>
    <row r="62" spans="1:17" ht="57" x14ac:dyDescent="0.2">
      <c r="A62" s="148"/>
      <c r="B62" s="154"/>
      <c r="C62" s="155"/>
      <c r="D62" s="120">
        <v>21</v>
      </c>
      <c r="E62" s="124" t="s">
        <v>34</v>
      </c>
      <c r="F62" s="34" t="s">
        <v>51</v>
      </c>
      <c r="G62" s="16" t="s">
        <v>131</v>
      </c>
      <c r="H62" s="11"/>
      <c r="I62" s="12"/>
      <c r="J62" s="17"/>
      <c r="K62" s="16" t="s">
        <v>131</v>
      </c>
      <c r="L62" s="11"/>
      <c r="M62" s="12"/>
      <c r="N62" s="17"/>
      <c r="O62" s="116" t="s">
        <v>72</v>
      </c>
      <c r="P62" s="116" t="s">
        <v>128</v>
      </c>
      <c r="Q62" s="116"/>
    </row>
    <row r="63" spans="1:17" ht="20.100000000000001" customHeight="1" x14ac:dyDescent="0.2">
      <c r="A63" s="38"/>
      <c r="B63" s="38"/>
      <c r="C63" s="176"/>
      <c r="D63" s="176"/>
      <c r="E63" s="176"/>
      <c r="G63" s="177"/>
      <c r="H63" s="177"/>
      <c r="I63" s="177"/>
      <c r="J63" s="177"/>
      <c r="K63" s="177"/>
      <c r="L63" s="177"/>
      <c r="M63" s="177"/>
      <c r="N63" s="177"/>
      <c r="O63" s="177"/>
      <c r="P63" s="177"/>
    </row>
    <row r="64" spans="1:17" ht="20.100000000000001" customHeight="1" x14ac:dyDescent="0.2">
      <c r="A64" s="38"/>
      <c r="B64" s="38"/>
      <c r="C64" s="178"/>
      <c r="D64" s="178"/>
      <c r="E64" s="178"/>
      <c r="G64" s="179"/>
      <c r="H64" s="179"/>
      <c r="I64" s="179"/>
      <c r="J64" s="179"/>
      <c r="K64" s="179"/>
      <c r="L64" s="179"/>
      <c r="M64" s="179"/>
      <c r="N64" s="179"/>
      <c r="O64" s="179"/>
      <c r="P64" s="179"/>
    </row>
    <row r="65" spans="1:17" ht="20.100000000000001" customHeight="1" x14ac:dyDescent="0.2">
      <c r="A65" s="38"/>
      <c r="B65" s="38"/>
      <c r="C65" s="38"/>
      <c r="D65" s="38"/>
      <c r="E65" s="38"/>
      <c r="G65" s="41"/>
      <c r="H65" s="41"/>
      <c r="I65" s="42"/>
      <c r="J65" s="42"/>
      <c r="K65" s="41"/>
      <c r="L65" s="41"/>
      <c r="M65" s="42"/>
      <c r="N65" s="42"/>
      <c r="Q65" s="26"/>
    </row>
    <row r="66" spans="1:17" ht="15" thickBot="1" x14ac:dyDescent="0.25">
      <c r="I66" s="2"/>
      <c r="J66" s="2"/>
      <c r="M66" s="2"/>
      <c r="N66" s="2"/>
    </row>
    <row r="67" spans="1:17" ht="15" thickBot="1" x14ac:dyDescent="0.25">
      <c r="I67" s="43"/>
      <c r="J67" s="44"/>
      <c r="M67" s="43"/>
      <c r="N67" s="44"/>
      <c r="O67" s="45">
        <v>0</v>
      </c>
      <c r="P67" s="45">
        <v>0</v>
      </c>
    </row>
  </sheetData>
  <protectedRanges>
    <protectedRange sqref="I63:J65 M63:N65" name="Range10"/>
    <protectedRange sqref="I16:I19 M16:M19" name="Range10_2"/>
    <protectedRange sqref="I26:J26 I27:I29 M26:N26 M27:M29" name="Range10_3"/>
    <protectedRange sqref="I32:J34 M32:N34" name="Range19_1_1"/>
    <protectedRange password="F072" sqref="I45:I46 I41:I43 M45:M46 M41:M43" name="Range 1_9_1"/>
    <protectedRange sqref="I53:J53 M53:N53" name="Range10_4"/>
    <protectedRange sqref="I50:J52 M50:N52" name="Range19_1_2"/>
  </protectedRanges>
  <mergeCells count="180">
    <mergeCell ref="A5:A6"/>
    <mergeCell ref="B5:C6"/>
    <mergeCell ref="D5:D6"/>
    <mergeCell ref="E5:E6"/>
    <mergeCell ref="F5:F6"/>
    <mergeCell ref="G5:N5"/>
    <mergeCell ref="O5:P5"/>
    <mergeCell ref="Q5:Q6"/>
    <mergeCell ref="G6:J6"/>
    <mergeCell ref="K6:N6"/>
    <mergeCell ref="B7:C7"/>
    <mergeCell ref="G7:N7"/>
    <mergeCell ref="O7:P7"/>
    <mergeCell ref="C3:N3"/>
    <mergeCell ref="C4:G4"/>
    <mergeCell ref="N8:N9"/>
    <mergeCell ref="O8:O9"/>
    <mergeCell ref="P8:P9"/>
    <mergeCell ref="Q8:Q9"/>
    <mergeCell ref="D10:D15"/>
    <mergeCell ref="E10:E15"/>
    <mergeCell ref="F10:F15"/>
    <mergeCell ref="O10:O15"/>
    <mergeCell ref="P10:P15"/>
    <mergeCell ref="Q10:Q15"/>
    <mergeCell ref="D8:D9"/>
    <mergeCell ref="E8:E9"/>
    <mergeCell ref="F8:F9"/>
    <mergeCell ref="J8:J9"/>
    <mergeCell ref="I11:J11"/>
    <mergeCell ref="I15:J15"/>
    <mergeCell ref="M15:N15"/>
    <mergeCell ref="A16:A17"/>
    <mergeCell ref="B16:C17"/>
    <mergeCell ref="D16:D17"/>
    <mergeCell ref="E16:E17"/>
    <mergeCell ref="F16:F17"/>
    <mergeCell ref="J16:J17"/>
    <mergeCell ref="N16:N17"/>
    <mergeCell ref="M11:N11"/>
    <mergeCell ref="I12:J12"/>
    <mergeCell ref="M12:N12"/>
    <mergeCell ref="I13:J13"/>
    <mergeCell ref="M13:N13"/>
    <mergeCell ref="I14:J14"/>
    <mergeCell ref="M14:N14"/>
    <mergeCell ref="A8:A15"/>
    <mergeCell ref="B8:C15"/>
    <mergeCell ref="O16:O17"/>
    <mergeCell ref="P16:P17"/>
    <mergeCell ref="Q16:Q17"/>
    <mergeCell ref="A18:A24"/>
    <mergeCell ref="B18:C24"/>
    <mergeCell ref="D18:D19"/>
    <mergeCell ref="E18:E19"/>
    <mergeCell ref="F18:F19"/>
    <mergeCell ref="J18:J19"/>
    <mergeCell ref="N18:N19"/>
    <mergeCell ref="O18:O19"/>
    <mergeCell ref="P18:P19"/>
    <mergeCell ref="Q18:Q19"/>
    <mergeCell ref="D20:D24"/>
    <mergeCell ref="E20:E24"/>
    <mergeCell ref="F20:F24"/>
    <mergeCell ref="O20:O24"/>
    <mergeCell ref="P20:P24"/>
    <mergeCell ref="Q20:Q24"/>
    <mergeCell ref="P25:P26"/>
    <mergeCell ref="Q25:Q26"/>
    <mergeCell ref="D27:D28"/>
    <mergeCell ref="E27:E28"/>
    <mergeCell ref="F27:F28"/>
    <mergeCell ref="J27:J28"/>
    <mergeCell ref="N27:N28"/>
    <mergeCell ref="O27:O28"/>
    <mergeCell ref="P27:P28"/>
    <mergeCell ref="Q27:Q28"/>
    <mergeCell ref="D25:D26"/>
    <mergeCell ref="E25:E26"/>
    <mergeCell ref="F25:F26"/>
    <mergeCell ref="O25:O26"/>
    <mergeCell ref="N29:N30"/>
    <mergeCell ref="O29:O30"/>
    <mergeCell ref="P29:P30"/>
    <mergeCell ref="Q29:Q30"/>
    <mergeCell ref="A31:A40"/>
    <mergeCell ref="B31:C40"/>
    <mergeCell ref="D31:D34"/>
    <mergeCell ref="F31:F34"/>
    <mergeCell ref="O31:O34"/>
    <mergeCell ref="P31:P34"/>
    <mergeCell ref="A25:A30"/>
    <mergeCell ref="B25:C30"/>
    <mergeCell ref="D29:D30"/>
    <mergeCell ref="E29:E30"/>
    <mergeCell ref="F29:F30"/>
    <mergeCell ref="J29:J30"/>
    <mergeCell ref="Q31:Q34"/>
    <mergeCell ref="D35:D36"/>
    <mergeCell ref="E35:E36"/>
    <mergeCell ref="F35:F36"/>
    <mergeCell ref="J35:J36"/>
    <mergeCell ref="N35:N36"/>
    <mergeCell ref="O35:O36"/>
    <mergeCell ref="P35:P36"/>
    <mergeCell ref="Q35:Q36"/>
    <mergeCell ref="P37:P38"/>
    <mergeCell ref="Q37:Q38"/>
    <mergeCell ref="D39:D40"/>
    <mergeCell ref="E39:E40"/>
    <mergeCell ref="F39:F40"/>
    <mergeCell ref="J39:J40"/>
    <mergeCell ref="N39:N40"/>
    <mergeCell ref="O39:O40"/>
    <mergeCell ref="P39:P40"/>
    <mergeCell ref="Q39:Q40"/>
    <mergeCell ref="D37:D38"/>
    <mergeCell ref="E37:E38"/>
    <mergeCell ref="F37:F38"/>
    <mergeCell ref="J37:J38"/>
    <mergeCell ref="N37:N38"/>
    <mergeCell ref="O37:O38"/>
    <mergeCell ref="A41:A52"/>
    <mergeCell ref="B41:C52"/>
    <mergeCell ref="D41:D42"/>
    <mergeCell ref="E41:E42"/>
    <mergeCell ref="F41:F42"/>
    <mergeCell ref="J41:J42"/>
    <mergeCell ref="D47:D48"/>
    <mergeCell ref="E47:E48"/>
    <mergeCell ref="F47:F48"/>
    <mergeCell ref="J47:J48"/>
    <mergeCell ref="D45:D46"/>
    <mergeCell ref="E45:E46"/>
    <mergeCell ref="F45:F46"/>
    <mergeCell ref="J45:J46"/>
    <mergeCell ref="N45:N46"/>
    <mergeCell ref="O45:O46"/>
    <mergeCell ref="P45:P46"/>
    <mergeCell ref="Q45:Q46"/>
    <mergeCell ref="N41:N42"/>
    <mergeCell ref="O41:O42"/>
    <mergeCell ref="P41:P42"/>
    <mergeCell ref="Q41:Q42"/>
    <mergeCell ref="E43:E44"/>
    <mergeCell ref="F43:F44"/>
    <mergeCell ref="J43:J44"/>
    <mergeCell ref="N43:N44"/>
    <mergeCell ref="O43:O44"/>
    <mergeCell ref="P43:P44"/>
    <mergeCell ref="N47:N48"/>
    <mergeCell ref="O47:O48"/>
    <mergeCell ref="P47:P48"/>
    <mergeCell ref="Q47:Q48"/>
    <mergeCell ref="F49:F52"/>
    <mergeCell ref="O49:O52"/>
    <mergeCell ref="P49:P52"/>
    <mergeCell ref="Q49:Q52"/>
    <mergeCell ref="Q43:Q44"/>
    <mergeCell ref="A56:A62"/>
    <mergeCell ref="B56:C62"/>
    <mergeCell ref="D56:D61"/>
    <mergeCell ref="F56:F61"/>
    <mergeCell ref="O56:O61"/>
    <mergeCell ref="P56:P61"/>
    <mergeCell ref="A53:A55"/>
    <mergeCell ref="B53:C55"/>
    <mergeCell ref="D54:D55"/>
    <mergeCell ref="E54:E55"/>
    <mergeCell ref="F54:F55"/>
    <mergeCell ref="J54:J55"/>
    <mergeCell ref="Q56:Q61"/>
    <mergeCell ref="C63:E63"/>
    <mergeCell ref="G63:P63"/>
    <mergeCell ref="C64:E64"/>
    <mergeCell ref="G64:P64"/>
    <mergeCell ref="N54:N55"/>
    <mergeCell ref="O54:O55"/>
    <mergeCell ref="P54:P55"/>
    <mergeCell ref="Q54:Q55"/>
  </mergeCells>
  <pageMargins left="0.70866141732283472" right="0.70866141732283472" top="0.74803149606299213" bottom="0.74803149606299213" header="0.31496062992125984" footer="0.31496062992125984"/>
  <pageSetup paperSize="5" scale="57" fitToHeight="0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67"/>
  <sheetViews>
    <sheetView tabSelected="1" view="pageBreakPreview" topLeftCell="B1" zoomScale="70" zoomScaleNormal="80" zoomScaleSheetLayoutView="70" workbookViewId="0">
      <pane ySplit="1" topLeftCell="A9" activePane="bottomLeft" state="frozen"/>
      <selection pane="bottomLeft" activeCell="I24" sqref="I24"/>
    </sheetView>
  </sheetViews>
  <sheetFormatPr defaultRowHeight="14.25" x14ac:dyDescent="0.2"/>
  <cols>
    <col min="1" max="1" width="12.28515625" style="1" customWidth="1"/>
    <col min="2" max="2" width="9" style="1" customWidth="1"/>
    <col min="3" max="3" width="24.140625" style="1" customWidth="1"/>
    <col min="4" max="4" width="9.140625" style="1"/>
    <col min="5" max="5" width="27" style="2" customWidth="1"/>
    <col min="6" max="6" width="30.5703125" style="2" customWidth="1"/>
    <col min="7" max="7" width="28.42578125" style="3" customWidth="1"/>
    <col min="8" max="8" width="1.5703125" style="3" customWidth="1"/>
    <col min="9" max="9" width="23.42578125" style="4" customWidth="1"/>
    <col min="10" max="10" width="8.140625" style="4" customWidth="1"/>
    <col min="11" max="11" width="28.42578125" style="3" customWidth="1"/>
    <col min="12" max="12" width="1.5703125" style="3" customWidth="1"/>
    <col min="13" max="13" width="23.42578125" style="4" customWidth="1"/>
    <col min="14" max="14" width="8.140625" style="4" customWidth="1"/>
    <col min="15" max="16" width="14.140625" style="2" customWidth="1"/>
    <col min="17" max="17" width="13.28515625" style="2" customWidth="1"/>
    <col min="18" max="18" width="41.28515625" style="2" bestFit="1" customWidth="1"/>
    <col min="19" max="19" width="23.42578125" style="2" customWidth="1"/>
    <col min="20" max="16384" width="9.140625" style="2"/>
  </cols>
  <sheetData>
    <row r="1" spans="1:21" x14ac:dyDescent="0.2">
      <c r="A1" s="48"/>
      <c r="B1" s="48"/>
      <c r="C1" s="48"/>
      <c r="D1" s="48"/>
      <c r="E1" s="49"/>
      <c r="F1" s="49"/>
      <c r="G1" s="50"/>
      <c r="H1" s="50"/>
      <c r="I1" s="51"/>
      <c r="J1" s="51"/>
      <c r="K1" s="50"/>
      <c r="L1" s="50"/>
      <c r="M1" s="51"/>
      <c r="N1" s="51"/>
      <c r="O1" s="49"/>
      <c r="P1" s="49"/>
      <c r="Q1" s="49"/>
      <c r="R1" s="49"/>
      <c r="S1" s="49"/>
      <c r="T1" s="49"/>
      <c r="U1" s="49"/>
    </row>
    <row r="2" spans="1:21" ht="20.25" x14ac:dyDescent="0.2">
      <c r="A2" s="46" t="s">
        <v>127</v>
      </c>
      <c r="B2" s="52" t="s">
        <v>132</v>
      </c>
      <c r="C2" s="46" t="s">
        <v>151</v>
      </c>
    </row>
    <row r="3" spans="1:21" ht="20.25" customHeight="1" x14ac:dyDescent="0.2">
      <c r="A3" s="47" t="s">
        <v>133</v>
      </c>
      <c r="B3" s="53" t="s">
        <v>132</v>
      </c>
      <c r="C3" s="132" t="s">
        <v>152</v>
      </c>
      <c r="D3" s="132"/>
      <c r="E3" s="132"/>
      <c r="F3" s="132"/>
      <c r="G3" s="132"/>
      <c r="H3" s="47"/>
      <c r="I3" s="47"/>
      <c r="J3" s="47"/>
      <c r="K3" s="72"/>
      <c r="L3" s="47"/>
      <c r="M3" s="47"/>
      <c r="N3" s="47"/>
      <c r="O3" s="47"/>
      <c r="P3" s="47"/>
      <c r="Q3" s="47"/>
    </row>
    <row r="4" spans="1:21" ht="20.25" x14ac:dyDescent="0.2">
      <c r="A4" s="47"/>
      <c r="B4" s="47"/>
      <c r="C4" s="133" t="s">
        <v>140</v>
      </c>
      <c r="D4" s="133"/>
      <c r="E4" s="133"/>
      <c r="F4" s="73"/>
      <c r="G4" s="73"/>
      <c r="H4" s="57"/>
      <c r="I4" s="57"/>
      <c r="J4" s="57"/>
      <c r="K4" s="73"/>
      <c r="L4" s="57"/>
      <c r="M4" s="57"/>
      <c r="N4" s="57"/>
      <c r="O4" s="57"/>
      <c r="P4" s="57"/>
      <c r="Q4" s="57"/>
    </row>
    <row r="5" spans="1:21" ht="29.25" customHeight="1" x14ac:dyDescent="0.2">
      <c r="A5" s="160" t="s">
        <v>10</v>
      </c>
      <c r="B5" s="142" t="s">
        <v>0</v>
      </c>
      <c r="C5" s="144"/>
      <c r="D5" s="141" t="s">
        <v>88</v>
      </c>
      <c r="E5" s="141" t="s">
        <v>1</v>
      </c>
      <c r="F5" s="141" t="s">
        <v>2</v>
      </c>
      <c r="G5" s="142" t="s">
        <v>124</v>
      </c>
      <c r="H5" s="143"/>
      <c r="I5" s="143"/>
      <c r="J5" s="143"/>
      <c r="K5" s="143"/>
      <c r="L5" s="143"/>
      <c r="M5" s="143"/>
      <c r="N5" s="144"/>
      <c r="O5" s="142" t="s">
        <v>11</v>
      </c>
      <c r="P5" s="144"/>
      <c r="Q5" s="141" t="s">
        <v>86</v>
      </c>
    </row>
    <row r="6" spans="1:21" ht="21" customHeight="1" x14ac:dyDescent="0.2">
      <c r="A6" s="161"/>
      <c r="B6" s="162"/>
      <c r="C6" s="163"/>
      <c r="D6" s="145"/>
      <c r="E6" s="145"/>
      <c r="F6" s="145"/>
      <c r="G6" s="141" t="s">
        <v>141</v>
      </c>
      <c r="H6" s="141"/>
      <c r="I6" s="141"/>
      <c r="J6" s="141"/>
      <c r="K6" s="141" t="s">
        <v>142</v>
      </c>
      <c r="L6" s="141"/>
      <c r="M6" s="141"/>
      <c r="N6" s="141"/>
      <c r="O6" s="5" t="s">
        <v>141</v>
      </c>
      <c r="P6" s="5" t="s">
        <v>142</v>
      </c>
      <c r="Q6" s="145"/>
    </row>
    <row r="7" spans="1:21" s="7" customFormat="1" ht="21.75" customHeight="1" thickBot="1" x14ac:dyDescent="0.3">
      <c r="A7" s="6" t="s">
        <v>100</v>
      </c>
      <c r="B7" s="146" t="s">
        <v>101</v>
      </c>
      <c r="C7" s="147"/>
      <c r="D7" s="6" t="s">
        <v>102</v>
      </c>
      <c r="E7" s="6" t="s">
        <v>103</v>
      </c>
      <c r="F7" s="6" t="s">
        <v>104</v>
      </c>
      <c r="G7" s="138" t="s">
        <v>106</v>
      </c>
      <c r="H7" s="139"/>
      <c r="I7" s="139"/>
      <c r="J7" s="139"/>
      <c r="K7" s="139"/>
      <c r="L7" s="139"/>
      <c r="M7" s="139"/>
      <c r="N7" s="140"/>
      <c r="O7" s="146" t="s">
        <v>105</v>
      </c>
      <c r="P7" s="147"/>
      <c r="Q7" s="6" t="s">
        <v>107</v>
      </c>
    </row>
    <row r="8" spans="1:21" ht="31.5" customHeight="1" thickTop="1" x14ac:dyDescent="0.2">
      <c r="A8" s="148">
        <v>1</v>
      </c>
      <c r="B8" s="150" t="s">
        <v>12</v>
      </c>
      <c r="C8" s="151"/>
      <c r="D8" s="148">
        <v>1</v>
      </c>
      <c r="E8" s="156" t="s">
        <v>13</v>
      </c>
      <c r="F8" s="158" t="s">
        <v>35</v>
      </c>
      <c r="G8" s="8" t="s">
        <v>54</v>
      </c>
      <c r="H8" s="9"/>
      <c r="I8" s="59">
        <v>1</v>
      </c>
      <c r="J8" s="134" t="s">
        <v>108</v>
      </c>
      <c r="K8" s="8" t="s">
        <v>54</v>
      </c>
      <c r="L8" s="9"/>
      <c r="M8" s="59">
        <v>0</v>
      </c>
      <c r="N8" s="134" t="s">
        <v>108</v>
      </c>
      <c r="O8" s="128">
        <f>I8/I9*100</f>
        <v>25</v>
      </c>
      <c r="P8" s="128">
        <f>M8/M9*100</f>
        <v>0</v>
      </c>
      <c r="Q8" s="128" t="s">
        <v>9</v>
      </c>
    </row>
    <row r="9" spans="1:21" ht="28.5" customHeight="1" x14ac:dyDescent="0.2">
      <c r="A9" s="149"/>
      <c r="B9" s="152"/>
      <c r="C9" s="153"/>
      <c r="D9" s="149"/>
      <c r="E9" s="157"/>
      <c r="F9" s="159"/>
      <c r="G9" s="10" t="s">
        <v>55</v>
      </c>
      <c r="H9" s="11"/>
      <c r="I9" s="60">
        <v>4</v>
      </c>
      <c r="J9" s="130"/>
      <c r="K9" s="10" t="s">
        <v>55</v>
      </c>
      <c r="L9" s="11"/>
      <c r="M9" s="60">
        <v>4</v>
      </c>
      <c r="N9" s="130"/>
      <c r="O9" s="126"/>
      <c r="P9" s="126"/>
      <c r="Q9" s="126"/>
    </row>
    <row r="10" spans="1:21" ht="29.25" customHeight="1" x14ac:dyDescent="0.2">
      <c r="A10" s="149"/>
      <c r="B10" s="152"/>
      <c r="C10" s="153"/>
      <c r="D10" s="149">
        <v>2</v>
      </c>
      <c r="E10" s="157" t="s">
        <v>129</v>
      </c>
      <c r="F10" s="159" t="s">
        <v>36</v>
      </c>
      <c r="G10" s="13" t="s">
        <v>56</v>
      </c>
      <c r="H10" s="11"/>
      <c r="I10" s="14">
        <v>53</v>
      </c>
      <c r="J10" s="15"/>
      <c r="K10" s="13" t="s">
        <v>56</v>
      </c>
      <c r="L10" s="11"/>
      <c r="M10" s="14">
        <v>17</v>
      </c>
      <c r="N10" s="15"/>
      <c r="O10" s="126">
        <v>53</v>
      </c>
      <c r="P10" s="126">
        <v>17</v>
      </c>
      <c r="Q10" s="126" t="s">
        <v>125</v>
      </c>
    </row>
    <row r="11" spans="1:21" ht="18" customHeight="1" x14ac:dyDescent="0.2">
      <c r="A11" s="149"/>
      <c r="B11" s="152"/>
      <c r="C11" s="153"/>
      <c r="D11" s="149"/>
      <c r="E11" s="157"/>
      <c r="F11" s="159"/>
      <c r="G11" s="16" t="s">
        <v>109</v>
      </c>
      <c r="H11" s="11"/>
      <c r="I11" s="135" t="s">
        <v>205</v>
      </c>
      <c r="J11" s="136"/>
      <c r="K11" s="16" t="s">
        <v>109</v>
      </c>
      <c r="L11" s="11"/>
      <c r="M11" s="135" t="s">
        <v>208</v>
      </c>
      <c r="N11" s="136"/>
      <c r="O11" s="126"/>
      <c r="P11" s="126"/>
      <c r="Q11" s="126"/>
    </row>
    <row r="12" spans="1:21" ht="28.5" customHeight="1" x14ac:dyDescent="0.2">
      <c r="A12" s="149"/>
      <c r="B12" s="152"/>
      <c r="C12" s="153"/>
      <c r="D12" s="149"/>
      <c r="E12" s="157"/>
      <c r="F12" s="159"/>
      <c r="G12" s="16" t="s">
        <v>110</v>
      </c>
      <c r="H12" s="11"/>
      <c r="I12" s="135" t="s">
        <v>206</v>
      </c>
      <c r="J12" s="136"/>
      <c r="K12" s="16" t="s">
        <v>110</v>
      </c>
      <c r="L12" s="11"/>
      <c r="M12" s="135" t="s">
        <v>209</v>
      </c>
      <c r="N12" s="136"/>
      <c r="O12" s="126"/>
      <c r="P12" s="126"/>
      <c r="Q12" s="126"/>
    </row>
    <row r="13" spans="1:21" ht="27.75" customHeight="1" x14ac:dyDescent="0.2">
      <c r="A13" s="149"/>
      <c r="B13" s="152"/>
      <c r="C13" s="153"/>
      <c r="D13" s="149"/>
      <c r="E13" s="157"/>
      <c r="F13" s="159"/>
      <c r="G13" s="16" t="s">
        <v>111</v>
      </c>
      <c r="H13" s="11"/>
      <c r="I13" s="135" t="s">
        <v>207</v>
      </c>
      <c r="J13" s="136"/>
      <c r="K13" s="16" t="s">
        <v>111</v>
      </c>
      <c r="L13" s="11"/>
      <c r="M13" s="135" t="s">
        <v>210</v>
      </c>
      <c r="N13" s="136"/>
      <c r="O13" s="126"/>
      <c r="P13" s="126"/>
      <c r="Q13" s="126"/>
    </row>
    <row r="14" spans="1:21" x14ac:dyDescent="0.2">
      <c r="A14" s="149"/>
      <c r="B14" s="152"/>
      <c r="C14" s="153"/>
      <c r="D14" s="149"/>
      <c r="E14" s="157"/>
      <c r="F14" s="159"/>
      <c r="G14" s="16" t="s">
        <v>112</v>
      </c>
      <c r="H14" s="11"/>
      <c r="I14" s="135"/>
      <c r="J14" s="136"/>
      <c r="K14" s="16" t="s">
        <v>112</v>
      </c>
      <c r="L14" s="11"/>
      <c r="M14" s="135"/>
      <c r="N14" s="136"/>
      <c r="O14" s="126"/>
      <c r="P14" s="126"/>
      <c r="Q14" s="126"/>
    </row>
    <row r="15" spans="1:21" x14ac:dyDescent="0.2">
      <c r="A15" s="149"/>
      <c r="B15" s="154"/>
      <c r="C15" s="155"/>
      <c r="D15" s="149"/>
      <c r="E15" s="157"/>
      <c r="F15" s="159"/>
      <c r="G15" s="16" t="s">
        <v>113</v>
      </c>
      <c r="H15" s="11"/>
      <c r="I15" s="135"/>
      <c r="J15" s="136"/>
      <c r="K15" s="16" t="s">
        <v>113</v>
      </c>
      <c r="L15" s="11"/>
      <c r="M15" s="135"/>
      <c r="N15" s="136"/>
      <c r="O15" s="126"/>
      <c r="P15" s="126"/>
      <c r="Q15" s="126"/>
    </row>
    <row r="16" spans="1:21" ht="33" customHeight="1" x14ac:dyDescent="0.2">
      <c r="A16" s="149">
        <v>2</v>
      </c>
      <c r="B16" s="164" t="s">
        <v>3</v>
      </c>
      <c r="C16" s="165"/>
      <c r="D16" s="149">
        <v>3</v>
      </c>
      <c r="E16" s="157" t="s">
        <v>14</v>
      </c>
      <c r="F16" s="159" t="s">
        <v>37</v>
      </c>
      <c r="G16" s="10" t="s">
        <v>57</v>
      </c>
      <c r="H16" s="11"/>
      <c r="I16" s="14">
        <v>1</v>
      </c>
      <c r="J16" s="129" t="s">
        <v>108</v>
      </c>
      <c r="K16" s="10" t="s">
        <v>57</v>
      </c>
      <c r="L16" s="11"/>
      <c r="M16" s="14">
        <v>1</v>
      </c>
      <c r="N16" s="129" t="s">
        <v>108</v>
      </c>
      <c r="O16" s="127">
        <v>100</v>
      </c>
      <c r="P16" s="127">
        <v>100</v>
      </c>
      <c r="Q16" s="126" t="s">
        <v>9</v>
      </c>
    </row>
    <row r="17" spans="1:18" ht="42" customHeight="1" x14ac:dyDescent="0.2">
      <c r="A17" s="149"/>
      <c r="B17" s="154"/>
      <c r="C17" s="155"/>
      <c r="D17" s="149"/>
      <c r="E17" s="157"/>
      <c r="F17" s="159"/>
      <c r="G17" s="10" t="s">
        <v>58</v>
      </c>
      <c r="H17" s="11"/>
      <c r="I17" s="14">
        <v>1</v>
      </c>
      <c r="J17" s="130"/>
      <c r="K17" s="10" t="s">
        <v>58</v>
      </c>
      <c r="L17" s="11"/>
      <c r="M17" s="14">
        <v>1</v>
      </c>
      <c r="N17" s="130"/>
      <c r="O17" s="127"/>
      <c r="P17" s="127"/>
      <c r="Q17" s="126"/>
    </row>
    <row r="18" spans="1:18" ht="17.25" customHeight="1" x14ac:dyDescent="0.2">
      <c r="A18" s="149">
        <v>3</v>
      </c>
      <c r="B18" s="164" t="s">
        <v>4</v>
      </c>
      <c r="C18" s="165"/>
      <c r="D18" s="149">
        <v>4</v>
      </c>
      <c r="E18" s="157" t="s">
        <v>15</v>
      </c>
      <c r="F18" s="159" t="s">
        <v>38</v>
      </c>
      <c r="G18" s="10" t="s">
        <v>59</v>
      </c>
      <c r="H18" s="11"/>
      <c r="I18" s="12">
        <v>16</v>
      </c>
      <c r="J18" s="137" t="s">
        <v>108</v>
      </c>
      <c r="K18" s="10" t="s">
        <v>59</v>
      </c>
      <c r="L18" s="11"/>
      <c r="M18" s="12">
        <v>12</v>
      </c>
      <c r="N18" s="137" t="s">
        <v>108</v>
      </c>
      <c r="O18" s="166">
        <f>I18/I19*100</f>
        <v>94.117647058823522</v>
      </c>
      <c r="P18" s="166">
        <f>M18/M19*100</f>
        <v>100</v>
      </c>
      <c r="Q18" s="126" t="s">
        <v>9</v>
      </c>
    </row>
    <row r="19" spans="1:18" ht="26.25" customHeight="1" x14ac:dyDescent="0.2">
      <c r="A19" s="149"/>
      <c r="B19" s="152"/>
      <c r="C19" s="153"/>
      <c r="D19" s="149"/>
      <c r="E19" s="157"/>
      <c r="F19" s="159"/>
      <c r="G19" s="10" t="s">
        <v>60</v>
      </c>
      <c r="H19" s="11"/>
      <c r="I19" s="12">
        <v>17</v>
      </c>
      <c r="J19" s="130"/>
      <c r="K19" s="10" t="s">
        <v>60</v>
      </c>
      <c r="L19" s="11"/>
      <c r="M19" s="12">
        <v>12</v>
      </c>
      <c r="N19" s="130"/>
      <c r="O19" s="166"/>
      <c r="P19" s="166"/>
      <c r="Q19" s="126"/>
    </row>
    <row r="20" spans="1:18" ht="43.5" customHeight="1" x14ac:dyDescent="0.2">
      <c r="A20" s="149"/>
      <c r="B20" s="152"/>
      <c r="C20" s="153"/>
      <c r="D20" s="149">
        <v>5</v>
      </c>
      <c r="E20" s="157" t="s">
        <v>16</v>
      </c>
      <c r="F20" s="159" t="s">
        <v>39</v>
      </c>
      <c r="G20" s="10" t="s">
        <v>61</v>
      </c>
      <c r="H20" s="11"/>
      <c r="I20" s="12"/>
      <c r="J20" s="17"/>
      <c r="K20" s="10" t="s">
        <v>61</v>
      </c>
      <c r="L20" s="11"/>
      <c r="M20" s="12"/>
      <c r="N20" s="17"/>
      <c r="O20" s="126" t="s">
        <v>72</v>
      </c>
      <c r="P20" s="126" t="s">
        <v>72</v>
      </c>
      <c r="Q20" s="126"/>
    </row>
    <row r="21" spans="1:18" ht="21.75" customHeight="1" x14ac:dyDescent="0.2">
      <c r="A21" s="149"/>
      <c r="B21" s="152"/>
      <c r="C21" s="153"/>
      <c r="D21" s="149"/>
      <c r="E21" s="157"/>
      <c r="F21" s="159"/>
      <c r="G21" s="10" t="s">
        <v>62</v>
      </c>
      <c r="H21" s="11"/>
      <c r="I21" s="18" t="s">
        <v>153</v>
      </c>
      <c r="J21" s="19"/>
      <c r="K21" s="10" t="s">
        <v>62</v>
      </c>
      <c r="L21" s="11"/>
      <c r="M21" s="18" t="s">
        <v>211</v>
      </c>
      <c r="N21" s="19"/>
      <c r="O21" s="126"/>
      <c r="P21" s="126"/>
      <c r="Q21" s="126"/>
    </row>
    <row r="22" spans="1:18" ht="17.25" customHeight="1" x14ac:dyDescent="0.2">
      <c r="A22" s="149"/>
      <c r="B22" s="152"/>
      <c r="C22" s="153"/>
      <c r="D22" s="149"/>
      <c r="E22" s="157"/>
      <c r="F22" s="159"/>
      <c r="G22" s="10" t="s">
        <v>63</v>
      </c>
      <c r="H22" s="11"/>
      <c r="I22" s="18" t="s">
        <v>218</v>
      </c>
      <c r="J22" s="19"/>
      <c r="K22" s="10" t="s">
        <v>63</v>
      </c>
      <c r="L22" s="11"/>
      <c r="M22" s="18"/>
      <c r="N22" s="19"/>
      <c r="O22" s="126"/>
      <c r="P22" s="126"/>
      <c r="Q22" s="126"/>
    </row>
    <row r="23" spans="1:18" ht="15.75" customHeight="1" x14ac:dyDescent="0.2">
      <c r="A23" s="149"/>
      <c r="B23" s="152"/>
      <c r="C23" s="153"/>
      <c r="D23" s="149"/>
      <c r="E23" s="157"/>
      <c r="F23" s="159"/>
      <c r="G23" s="10" t="s">
        <v>64</v>
      </c>
      <c r="H23" s="11"/>
      <c r="I23" s="61" t="s">
        <v>219</v>
      </c>
      <c r="J23" s="19"/>
      <c r="K23" s="10" t="s">
        <v>64</v>
      </c>
      <c r="L23" s="11"/>
      <c r="M23" s="20"/>
      <c r="N23" s="19"/>
      <c r="O23" s="126"/>
      <c r="P23" s="126"/>
      <c r="Q23" s="126"/>
    </row>
    <row r="24" spans="1:18" ht="15.75" customHeight="1" x14ac:dyDescent="0.2">
      <c r="A24" s="149"/>
      <c r="B24" s="154"/>
      <c r="C24" s="155"/>
      <c r="D24" s="149"/>
      <c r="E24" s="157"/>
      <c r="F24" s="159"/>
      <c r="G24" s="10" t="s">
        <v>65</v>
      </c>
      <c r="H24" s="11"/>
      <c r="I24" s="20" t="s">
        <v>220</v>
      </c>
      <c r="J24" s="19"/>
      <c r="K24" s="10" t="s">
        <v>65</v>
      </c>
      <c r="L24" s="11"/>
      <c r="M24" s="20"/>
      <c r="N24" s="19"/>
      <c r="O24" s="126"/>
      <c r="P24" s="126"/>
      <c r="Q24" s="126"/>
    </row>
    <row r="25" spans="1:18" ht="19.5" customHeight="1" x14ac:dyDescent="0.2">
      <c r="A25" s="149">
        <v>4</v>
      </c>
      <c r="B25" s="167" t="s">
        <v>5</v>
      </c>
      <c r="C25" s="168"/>
      <c r="D25" s="149">
        <v>6</v>
      </c>
      <c r="E25" s="157" t="s">
        <v>89</v>
      </c>
      <c r="F25" s="159" t="s">
        <v>90</v>
      </c>
      <c r="G25" s="10" t="s">
        <v>66</v>
      </c>
      <c r="H25" s="11"/>
      <c r="I25" s="20">
        <v>83</v>
      </c>
      <c r="J25" s="19"/>
      <c r="K25" s="10" t="s">
        <v>66</v>
      </c>
      <c r="L25" s="11"/>
      <c r="M25" s="20">
        <v>52</v>
      </c>
      <c r="N25" s="19"/>
      <c r="O25" s="166">
        <f>I25/I26*100</f>
        <v>1.0567863509039979</v>
      </c>
      <c r="P25" s="183">
        <f>M25/M26*100</f>
        <v>0.66208301502419142</v>
      </c>
      <c r="Q25" s="126"/>
      <c r="R25" s="40" t="e">
        <v>#REF!</v>
      </c>
    </row>
    <row r="26" spans="1:18" ht="15.75" customHeight="1" x14ac:dyDescent="0.2">
      <c r="A26" s="149"/>
      <c r="B26" s="169"/>
      <c r="C26" s="170"/>
      <c r="D26" s="149"/>
      <c r="E26" s="157"/>
      <c r="F26" s="159"/>
      <c r="G26" s="10" t="s">
        <v>91</v>
      </c>
      <c r="H26" s="11"/>
      <c r="I26" s="22">
        <v>7854</v>
      </c>
      <c r="J26" s="23"/>
      <c r="K26" s="10" t="s">
        <v>91</v>
      </c>
      <c r="L26" s="11"/>
      <c r="M26" s="22">
        <v>7854</v>
      </c>
      <c r="N26" s="23"/>
      <c r="O26" s="166"/>
      <c r="P26" s="183"/>
      <c r="Q26" s="126"/>
    </row>
    <row r="27" spans="1:18" ht="47.25" customHeight="1" x14ac:dyDescent="0.2">
      <c r="A27" s="149"/>
      <c r="B27" s="169"/>
      <c r="C27" s="170"/>
      <c r="D27" s="149">
        <v>7</v>
      </c>
      <c r="E27" s="157" t="s">
        <v>17</v>
      </c>
      <c r="F27" s="159" t="s">
        <v>40</v>
      </c>
      <c r="G27" s="10" t="s">
        <v>67</v>
      </c>
      <c r="H27" s="11"/>
      <c r="I27" s="12">
        <v>17</v>
      </c>
      <c r="J27" s="129" t="s">
        <v>108</v>
      </c>
      <c r="K27" s="10" t="s">
        <v>67</v>
      </c>
      <c r="L27" s="11"/>
      <c r="M27" s="12">
        <v>12</v>
      </c>
      <c r="N27" s="129" t="s">
        <v>108</v>
      </c>
      <c r="O27" s="131">
        <f>I27/I28*100</f>
        <v>100</v>
      </c>
      <c r="P27" s="131">
        <f>M27/M28*100</f>
        <v>100</v>
      </c>
      <c r="Q27" s="126" t="s">
        <v>9</v>
      </c>
    </row>
    <row r="28" spans="1:18" ht="39" customHeight="1" x14ac:dyDescent="0.2">
      <c r="A28" s="149"/>
      <c r="B28" s="169"/>
      <c r="C28" s="170"/>
      <c r="D28" s="149"/>
      <c r="E28" s="157"/>
      <c r="F28" s="159"/>
      <c r="G28" s="10" t="s">
        <v>68</v>
      </c>
      <c r="H28" s="11"/>
      <c r="I28" s="12">
        <v>17</v>
      </c>
      <c r="J28" s="130"/>
      <c r="K28" s="10" t="s">
        <v>68</v>
      </c>
      <c r="L28" s="11"/>
      <c r="M28" s="12">
        <v>12</v>
      </c>
      <c r="N28" s="130"/>
      <c r="O28" s="131"/>
      <c r="P28" s="131"/>
      <c r="Q28" s="126"/>
    </row>
    <row r="29" spans="1:18" ht="30.75" customHeight="1" x14ac:dyDescent="0.2">
      <c r="A29" s="149"/>
      <c r="B29" s="169"/>
      <c r="C29" s="170"/>
      <c r="D29" s="149">
        <v>8</v>
      </c>
      <c r="E29" s="157" t="s">
        <v>18</v>
      </c>
      <c r="F29" s="159" t="s">
        <v>41</v>
      </c>
      <c r="G29" s="10" t="s">
        <v>69</v>
      </c>
      <c r="H29" s="11"/>
      <c r="I29" s="12">
        <v>17</v>
      </c>
      <c r="J29" s="137" t="s">
        <v>108</v>
      </c>
      <c r="K29" s="10" t="s">
        <v>69</v>
      </c>
      <c r="L29" s="11"/>
      <c r="M29" s="12">
        <v>12</v>
      </c>
      <c r="N29" s="137" t="s">
        <v>108</v>
      </c>
      <c r="O29" s="131">
        <v>100</v>
      </c>
      <c r="P29" s="131">
        <f>I29/I30*100</f>
        <v>100</v>
      </c>
      <c r="Q29" s="126" t="s">
        <v>9</v>
      </c>
    </row>
    <row r="30" spans="1:18" ht="47.25" customHeight="1" x14ac:dyDescent="0.2">
      <c r="A30" s="149"/>
      <c r="B30" s="171"/>
      <c r="C30" s="172"/>
      <c r="D30" s="149"/>
      <c r="E30" s="157"/>
      <c r="F30" s="159"/>
      <c r="G30" s="10" t="s">
        <v>68</v>
      </c>
      <c r="H30" s="11"/>
      <c r="I30" s="12">
        <v>17</v>
      </c>
      <c r="J30" s="130"/>
      <c r="K30" s="10" t="s">
        <v>68</v>
      </c>
      <c r="L30" s="11"/>
      <c r="M30" s="12">
        <v>12</v>
      </c>
      <c r="N30" s="130"/>
      <c r="O30" s="131"/>
      <c r="P30" s="131"/>
      <c r="Q30" s="126"/>
    </row>
    <row r="31" spans="1:18" ht="42.75" x14ac:dyDescent="0.2">
      <c r="A31" s="149">
        <v>5</v>
      </c>
      <c r="B31" s="167" t="s">
        <v>6</v>
      </c>
      <c r="C31" s="168"/>
      <c r="D31" s="149">
        <v>9</v>
      </c>
      <c r="E31" s="32" t="s">
        <v>19</v>
      </c>
      <c r="F31" s="159" t="s">
        <v>42</v>
      </c>
      <c r="G31" s="10" t="s">
        <v>70</v>
      </c>
      <c r="H31" s="11"/>
      <c r="I31" s="12"/>
      <c r="J31" s="17"/>
      <c r="K31" s="10" t="s">
        <v>70</v>
      </c>
      <c r="L31" s="11"/>
      <c r="M31" s="12"/>
      <c r="N31" s="17"/>
      <c r="O31" s="126">
        <v>3</v>
      </c>
      <c r="P31" s="126">
        <v>3</v>
      </c>
      <c r="Q31" s="126" t="s">
        <v>71</v>
      </c>
    </row>
    <row r="32" spans="1:18" ht="15.75" customHeight="1" x14ac:dyDescent="0.2">
      <c r="A32" s="149"/>
      <c r="B32" s="169"/>
      <c r="C32" s="170"/>
      <c r="D32" s="149"/>
      <c r="E32" s="32" t="s">
        <v>20</v>
      </c>
      <c r="F32" s="159"/>
      <c r="G32" s="25" t="s">
        <v>20</v>
      </c>
      <c r="H32" s="11"/>
      <c r="I32" s="12"/>
      <c r="J32" s="17"/>
      <c r="K32" s="25" t="s">
        <v>20</v>
      </c>
      <c r="L32" s="11"/>
      <c r="M32" s="12"/>
      <c r="N32" s="17"/>
      <c r="O32" s="126"/>
      <c r="P32" s="126"/>
      <c r="Q32" s="126"/>
    </row>
    <row r="33" spans="1:19" ht="15.75" customHeight="1" x14ac:dyDescent="0.2">
      <c r="A33" s="149"/>
      <c r="B33" s="169"/>
      <c r="C33" s="170"/>
      <c r="D33" s="149"/>
      <c r="E33" s="32" t="s">
        <v>21</v>
      </c>
      <c r="F33" s="159"/>
      <c r="G33" s="25" t="s">
        <v>21</v>
      </c>
      <c r="H33" s="11"/>
      <c r="I33" s="12"/>
      <c r="J33" s="17"/>
      <c r="K33" s="25" t="s">
        <v>21</v>
      </c>
      <c r="L33" s="11"/>
      <c r="M33" s="12"/>
      <c r="N33" s="17"/>
      <c r="O33" s="126"/>
      <c r="P33" s="126"/>
      <c r="Q33" s="126"/>
    </row>
    <row r="34" spans="1:19" ht="15.75" customHeight="1" x14ac:dyDescent="0.2">
      <c r="A34" s="149"/>
      <c r="B34" s="169"/>
      <c r="C34" s="170"/>
      <c r="D34" s="149"/>
      <c r="E34" s="32" t="s">
        <v>22</v>
      </c>
      <c r="F34" s="159"/>
      <c r="G34" s="25" t="s">
        <v>22</v>
      </c>
      <c r="H34" s="11"/>
      <c r="I34" s="12"/>
      <c r="J34" s="17"/>
      <c r="K34" s="25" t="s">
        <v>22</v>
      </c>
      <c r="L34" s="11"/>
      <c r="M34" s="12"/>
      <c r="N34" s="17"/>
      <c r="O34" s="126"/>
      <c r="P34" s="126"/>
      <c r="Q34" s="126"/>
    </row>
    <row r="35" spans="1:19" ht="33" customHeight="1" x14ac:dyDescent="0.2">
      <c r="A35" s="149"/>
      <c r="B35" s="169"/>
      <c r="C35" s="170"/>
      <c r="D35" s="149">
        <v>10</v>
      </c>
      <c r="E35" s="157" t="s">
        <v>94</v>
      </c>
      <c r="F35" s="159" t="s">
        <v>95</v>
      </c>
      <c r="G35" s="10" t="s">
        <v>73</v>
      </c>
      <c r="H35" s="11"/>
      <c r="I35" s="12">
        <v>9</v>
      </c>
      <c r="J35" s="137" t="s">
        <v>108</v>
      </c>
      <c r="K35" s="10" t="s">
        <v>73</v>
      </c>
      <c r="L35" s="11"/>
      <c r="M35" s="12">
        <v>4</v>
      </c>
      <c r="N35" s="137" t="s">
        <v>108</v>
      </c>
      <c r="O35" s="127">
        <v>100</v>
      </c>
      <c r="P35" s="127">
        <f>I35/I36*100</f>
        <v>100</v>
      </c>
      <c r="Q35" s="126" t="s">
        <v>9</v>
      </c>
    </row>
    <row r="36" spans="1:19" ht="23.25" customHeight="1" x14ac:dyDescent="0.2">
      <c r="A36" s="149"/>
      <c r="B36" s="169"/>
      <c r="C36" s="170"/>
      <c r="D36" s="149"/>
      <c r="E36" s="157"/>
      <c r="F36" s="159"/>
      <c r="G36" s="10" t="s">
        <v>96</v>
      </c>
      <c r="H36" s="11"/>
      <c r="I36" s="12">
        <v>9</v>
      </c>
      <c r="J36" s="130"/>
      <c r="K36" s="10" t="s">
        <v>96</v>
      </c>
      <c r="L36" s="11"/>
      <c r="M36" s="12">
        <v>4</v>
      </c>
      <c r="N36" s="130"/>
      <c r="O36" s="127"/>
      <c r="P36" s="127"/>
      <c r="Q36" s="126"/>
    </row>
    <row r="37" spans="1:19" ht="30" customHeight="1" x14ac:dyDescent="0.2">
      <c r="A37" s="149"/>
      <c r="B37" s="169"/>
      <c r="C37" s="170"/>
      <c r="D37" s="149">
        <v>11</v>
      </c>
      <c r="E37" s="157" t="s">
        <v>97</v>
      </c>
      <c r="F37" s="159" t="s">
        <v>98</v>
      </c>
      <c r="G37" s="10" t="s">
        <v>74</v>
      </c>
      <c r="H37" s="11"/>
      <c r="I37" s="12">
        <v>9</v>
      </c>
      <c r="J37" s="137" t="s">
        <v>108</v>
      </c>
      <c r="K37" s="10" t="s">
        <v>74</v>
      </c>
      <c r="L37" s="11"/>
      <c r="M37" s="12">
        <v>4</v>
      </c>
      <c r="N37" s="137" t="s">
        <v>108</v>
      </c>
      <c r="O37" s="127">
        <v>100</v>
      </c>
      <c r="P37" s="127">
        <f t="shared" ref="P37" si="0">I37/I38*100</f>
        <v>100</v>
      </c>
      <c r="Q37" s="126" t="s">
        <v>9</v>
      </c>
    </row>
    <row r="38" spans="1:19" ht="35.25" customHeight="1" x14ac:dyDescent="0.2">
      <c r="A38" s="149"/>
      <c r="B38" s="169"/>
      <c r="C38" s="170"/>
      <c r="D38" s="149"/>
      <c r="E38" s="157"/>
      <c r="F38" s="159"/>
      <c r="G38" s="10" t="s">
        <v>75</v>
      </c>
      <c r="H38" s="11"/>
      <c r="I38" s="12">
        <v>9</v>
      </c>
      <c r="J38" s="130"/>
      <c r="K38" s="10" t="s">
        <v>75</v>
      </c>
      <c r="L38" s="11"/>
      <c r="M38" s="12">
        <v>4</v>
      </c>
      <c r="N38" s="130"/>
      <c r="O38" s="127"/>
      <c r="P38" s="127"/>
      <c r="Q38" s="126"/>
    </row>
    <row r="39" spans="1:19" ht="45.75" customHeight="1" x14ac:dyDescent="0.2">
      <c r="A39" s="149"/>
      <c r="B39" s="169"/>
      <c r="C39" s="170"/>
      <c r="D39" s="149">
        <v>12</v>
      </c>
      <c r="E39" s="157" t="s">
        <v>99</v>
      </c>
      <c r="F39" s="159" t="s">
        <v>92</v>
      </c>
      <c r="G39" s="10" t="s">
        <v>93</v>
      </c>
      <c r="H39" s="11"/>
      <c r="I39" s="12">
        <v>9</v>
      </c>
      <c r="J39" s="137" t="s">
        <v>108</v>
      </c>
      <c r="K39" s="10" t="s">
        <v>93</v>
      </c>
      <c r="L39" s="11"/>
      <c r="M39" s="12">
        <v>4</v>
      </c>
      <c r="N39" s="137" t="s">
        <v>108</v>
      </c>
      <c r="O39" s="127">
        <v>100</v>
      </c>
      <c r="P39" s="127">
        <f t="shared" ref="P39" si="1">I39/I40*100</f>
        <v>100</v>
      </c>
      <c r="Q39" s="126" t="s">
        <v>9</v>
      </c>
    </row>
    <row r="40" spans="1:19" ht="33" customHeight="1" x14ac:dyDescent="0.2">
      <c r="A40" s="149"/>
      <c r="B40" s="171"/>
      <c r="C40" s="172"/>
      <c r="D40" s="149"/>
      <c r="E40" s="157"/>
      <c r="F40" s="159"/>
      <c r="G40" s="10" t="s">
        <v>76</v>
      </c>
      <c r="H40" s="11"/>
      <c r="I40" s="12">
        <v>9</v>
      </c>
      <c r="J40" s="130"/>
      <c r="K40" s="10" t="s">
        <v>76</v>
      </c>
      <c r="L40" s="11"/>
      <c r="M40" s="12">
        <v>4</v>
      </c>
      <c r="N40" s="130"/>
      <c r="O40" s="127"/>
      <c r="P40" s="127"/>
      <c r="Q40" s="126"/>
    </row>
    <row r="41" spans="1:19" ht="29.25" customHeight="1" x14ac:dyDescent="0.2">
      <c r="A41" s="157">
        <v>6</v>
      </c>
      <c r="B41" s="164" t="s">
        <v>134</v>
      </c>
      <c r="C41" s="165"/>
      <c r="D41" s="149">
        <v>13</v>
      </c>
      <c r="E41" s="157" t="s">
        <v>23</v>
      </c>
      <c r="F41" s="173" t="s">
        <v>43</v>
      </c>
      <c r="G41" s="10" t="s">
        <v>77</v>
      </c>
      <c r="H41" s="11"/>
      <c r="I41" s="74">
        <v>8539071851</v>
      </c>
      <c r="J41" s="186" t="s">
        <v>108</v>
      </c>
      <c r="K41" s="75" t="s">
        <v>77</v>
      </c>
      <c r="L41" s="76"/>
      <c r="M41" s="74">
        <v>5031067085</v>
      </c>
      <c r="N41" s="186" t="s">
        <v>108</v>
      </c>
      <c r="O41" s="166">
        <f>I41/I42*100</f>
        <v>0.1776418395037368</v>
      </c>
      <c r="P41" s="166">
        <f>M41/M42*100</f>
        <v>0.10466336707793827</v>
      </c>
      <c r="Q41" s="126" t="s">
        <v>9</v>
      </c>
      <c r="R41" s="26" t="s">
        <v>114</v>
      </c>
      <c r="S41" s="27">
        <v>150890053306.70001</v>
      </c>
    </row>
    <row r="42" spans="1:19" ht="32.25" customHeight="1" x14ac:dyDescent="0.2">
      <c r="A42" s="157"/>
      <c r="B42" s="152"/>
      <c r="C42" s="153"/>
      <c r="D42" s="149"/>
      <c r="E42" s="157"/>
      <c r="F42" s="173"/>
      <c r="G42" s="10" t="s">
        <v>78</v>
      </c>
      <c r="H42" s="11"/>
      <c r="I42" s="77">
        <v>4806903528388.8604</v>
      </c>
      <c r="J42" s="187"/>
      <c r="K42" s="75" t="s">
        <v>78</v>
      </c>
      <c r="L42" s="76"/>
      <c r="M42" s="77">
        <v>4806903528388.8604</v>
      </c>
      <c r="N42" s="187"/>
      <c r="O42" s="166"/>
      <c r="P42" s="166"/>
      <c r="Q42" s="126"/>
      <c r="S42" s="27">
        <v>4232659950677.7002</v>
      </c>
    </row>
    <row r="43" spans="1:19" ht="29.25" customHeight="1" x14ac:dyDescent="0.2">
      <c r="A43" s="157"/>
      <c r="B43" s="152"/>
      <c r="C43" s="153"/>
      <c r="D43" s="29">
        <v>14</v>
      </c>
      <c r="E43" s="157" t="s">
        <v>24</v>
      </c>
      <c r="F43" s="173" t="s">
        <v>44</v>
      </c>
      <c r="G43" s="13" t="s">
        <v>79</v>
      </c>
      <c r="H43" s="11"/>
      <c r="I43" s="78">
        <v>4924035102</v>
      </c>
      <c r="J43" s="186" t="s">
        <v>108</v>
      </c>
      <c r="K43" s="79" t="s">
        <v>79</v>
      </c>
      <c r="L43" s="76"/>
      <c r="M43" s="78">
        <v>0</v>
      </c>
      <c r="N43" s="186" t="s">
        <v>108</v>
      </c>
      <c r="O43" s="166">
        <f>I43/I44*100</f>
        <v>57.664757808816802</v>
      </c>
      <c r="P43" s="166">
        <f>M43/M44*100</f>
        <v>0</v>
      </c>
      <c r="Q43" s="126" t="s">
        <v>9</v>
      </c>
    </row>
    <row r="44" spans="1:19" ht="15.75" customHeight="1" x14ac:dyDescent="0.2">
      <c r="A44" s="157"/>
      <c r="B44" s="152"/>
      <c r="C44" s="153"/>
      <c r="D44" s="29"/>
      <c r="E44" s="157"/>
      <c r="F44" s="173"/>
      <c r="G44" s="13" t="s">
        <v>80</v>
      </c>
      <c r="H44" s="11"/>
      <c r="I44" s="74">
        <v>8539071851</v>
      </c>
      <c r="J44" s="187"/>
      <c r="K44" s="79" t="s">
        <v>80</v>
      </c>
      <c r="L44" s="76"/>
      <c r="M44" s="78">
        <v>644717926</v>
      </c>
      <c r="N44" s="187"/>
      <c r="O44" s="166"/>
      <c r="P44" s="166"/>
      <c r="Q44" s="126"/>
    </row>
    <row r="45" spans="1:19" ht="31.5" customHeight="1" x14ac:dyDescent="0.2">
      <c r="A45" s="157"/>
      <c r="B45" s="152"/>
      <c r="C45" s="153"/>
      <c r="D45" s="149">
        <v>15</v>
      </c>
      <c r="E45" s="157" t="s">
        <v>25</v>
      </c>
      <c r="F45" s="159" t="s">
        <v>45</v>
      </c>
      <c r="G45" s="10" t="s">
        <v>81</v>
      </c>
      <c r="H45" s="11"/>
      <c r="I45" s="80">
        <v>331910600</v>
      </c>
      <c r="J45" s="186" t="s">
        <v>108</v>
      </c>
      <c r="K45" s="75" t="s">
        <v>81</v>
      </c>
      <c r="L45" s="76"/>
      <c r="M45" s="80"/>
      <c r="N45" s="186" t="s">
        <v>108</v>
      </c>
      <c r="O45" s="166">
        <f>I45/I46*100</f>
        <v>4.1206777684748959</v>
      </c>
      <c r="P45" s="166"/>
      <c r="Q45" s="126" t="s">
        <v>9</v>
      </c>
    </row>
    <row r="46" spans="1:19" ht="26.25" customHeight="1" x14ac:dyDescent="0.2">
      <c r="A46" s="157"/>
      <c r="B46" s="152"/>
      <c r="C46" s="153"/>
      <c r="D46" s="149"/>
      <c r="E46" s="157"/>
      <c r="F46" s="159"/>
      <c r="G46" s="10" t="s">
        <v>82</v>
      </c>
      <c r="H46" s="11"/>
      <c r="I46" s="78">
        <v>8054757461</v>
      </c>
      <c r="J46" s="187"/>
      <c r="K46" s="75" t="s">
        <v>82</v>
      </c>
      <c r="L46" s="76"/>
      <c r="M46" s="78"/>
      <c r="N46" s="187"/>
      <c r="O46" s="166"/>
      <c r="P46" s="166"/>
      <c r="Q46" s="126"/>
    </row>
    <row r="47" spans="1:19" ht="29.25" customHeight="1" x14ac:dyDescent="0.2">
      <c r="A47" s="157"/>
      <c r="B47" s="152"/>
      <c r="C47" s="153"/>
      <c r="D47" s="149">
        <v>16</v>
      </c>
      <c r="E47" s="174" t="s">
        <v>26</v>
      </c>
      <c r="F47" s="175" t="s">
        <v>46</v>
      </c>
      <c r="G47" s="10" t="s">
        <v>81</v>
      </c>
      <c r="H47" s="11"/>
      <c r="I47" s="80">
        <v>331910600</v>
      </c>
      <c r="J47" s="186" t="s">
        <v>108</v>
      </c>
      <c r="K47" s="75" t="s">
        <v>81</v>
      </c>
      <c r="L47" s="76"/>
      <c r="M47" s="80"/>
      <c r="N47" s="186" t="s">
        <v>108</v>
      </c>
      <c r="O47" s="166">
        <f>I47/I48*100</f>
        <v>1.3743514249485052</v>
      </c>
      <c r="P47" s="166"/>
      <c r="Q47" s="126" t="s">
        <v>9</v>
      </c>
    </row>
    <row r="48" spans="1:19" ht="15.75" customHeight="1" x14ac:dyDescent="0.2">
      <c r="A48" s="157"/>
      <c r="B48" s="152"/>
      <c r="C48" s="153"/>
      <c r="D48" s="149"/>
      <c r="E48" s="174"/>
      <c r="F48" s="175"/>
      <c r="G48" s="13" t="s">
        <v>80</v>
      </c>
      <c r="H48" s="11"/>
      <c r="I48" s="80">
        <v>24150344226</v>
      </c>
      <c r="J48" s="187"/>
      <c r="K48" s="79" t="s">
        <v>80</v>
      </c>
      <c r="L48" s="76"/>
      <c r="M48" s="80"/>
      <c r="N48" s="187"/>
      <c r="O48" s="166"/>
      <c r="P48" s="166"/>
      <c r="Q48" s="126"/>
    </row>
    <row r="49" spans="1:17" ht="43.5" customHeight="1" x14ac:dyDescent="0.2">
      <c r="A49" s="157"/>
      <c r="B49" s="152"/>
      <c r="C49" s="153"/>
      <c r="D49" s="29">
        <v>17</v>
      </c>
      <c r="E49" s="32" t="s">
        <v>27</v>
      </c>
      <c r="F49" s="159" t="s">
        <v>47</v>
      </c>
      <c r="G49" s="10" t="s">
        <v>83</v>
      </c>
      <c r="H49" s="11"/>
      <c r="I49" s="81"/>
      <c r="J49" s="82"/>
      <c r="K49" s="75" t="s">
        <v>83</v>
      </c>
      <c r="L49" s="76"/>
      <c r="M49" s="81"/>
      <c r="N49" s="82"/>
      <c r="O49" s="126">
        <v>3</v>
      </c>
      <c r="P49" s="126">
        <v>3</v>
      </c>
      <c r="Q49" s="126" t="s">
        <v>87</v>
      </c>
    </row>
    <row r="50" spans="1:17" ht="15.75" customHeight="1" x14ac:dyDescent="0.2">
      <c r="A50" s="157"/>
      <c r="B50" s="152"/>
      <c r="C50" s="153"/>
      <c r="D50" s="33"/>
      <c r="E50" s="32" t="s">
        <v>28</v>
      </c>
      <c r="F50" s="159"/>
      <c r="G50" s="25" t="s">
        <v>28</v>
      </c>
      <c r="H50" s="11"/>
      <c r="I50" s="12"/>
      <c r="J50" s="17"/>
      <c r="K50" s="25" t="s">
        <v>28</v>
      </c>
      <c r="L50" s="11"/>
      <c r="M50" s="12"/>
      <c r="N50" s="17"/>
      <c r="O50" s="126"/>
      <c r="P50" s="126"/>
      <c r="Q50" s="126"/>
    </row>
    <row r="51" spans="1:17" ht="15.75" customHeight="1" x14ac:dyDescent="0.2">
      <c r="A51" s="157"/>
      <c r="B51" s="152"/>
      <c r="C51" s="153"/>
      <c r="D51" s="33"/>
      <c r="E51" s="32" t="s">
        <v>29</v>
      </c>
      <c r="F51" s="159"/>
      <c r="G51" s="25" t="s">
        <v>29</v>
      </c>
      <c r="H51" s="11"/>
      <c r="I51" s="12"/>
      <c r="J51" s="17"/>
      <c r="K51" s="25" t="s">
        <v>29</v>
      </c>
      <c r="L51" s="11"/>
      <c r="M51" s="12"/>
      <c r="N51" s="17"/>
      <c r="O51" s="126"/>
      <c r="P51" s="126"/>
      <c r="Q51" s="126"/>
    </row>
    <row r="52" spans="1:17" ht="15.75" customHeight="1" x14ac:dyDescent="0.2">
      <c r="A52" s="157"/>
      <c r="B52" s="154"/>
      <c r="C52" s="155"/>
      <c r="D52" s="33"/>
      <c r="E52" s="32" t="s">
        <v>30</v>
      </c>
      <c r="F52" s="159"/>
      <c r="G52" s="25" t="s">
        <v>30</v>
      </c>
      <c r="H52" s="11"/>
      <c r="I52" s="12"/>
      <c r="J52" s="17"/>
      <c r="K52" s="25" t="s">
        <v>30</v>
      </c>
      <c r="L52" s="11"/>
      <c r="M52" s="12"/>
      <c r="N52" s="17"/>
      <c r="O52" s="126"/>
      <c r="P52" s="126"/>
      <c r="Q52" s="126"/>
    </row>
    <row r="53" spans="1:17" ht="42.75" x14ac:dyDescent="0.2">
      <c r="A53" s="149">
        <v>7</v>
      </c>
      <c r="B53" s="164" t="s">
        <v>7</v>
      </c>
      <c r="C53" s="165"/>
      <c r="D53" s="29">
        <v>18</v>
      </c>
      <c r="E53" s="32" t="s">
        <v>31</v>
      </c>
      <c r="F53" s="34" t="s">
        <v>48</v>
      </c>
      <c r="G53" s="10" t="s">
        <v>130</v>
      </c>
      <c r="H53" s="11"/>
      <c r="I53" s="12"/>
      <c r="J53" s="17"/>
      <c r="K53" s="10" t="s">
        <v>130</v>
      </c>
      <c r="L53" s="11"/>
      <c r="M53" s="12"/>
      <c r="N53" s="17"/>
      <c r="O53" s="35" t="s">
        <v>72</v>
      </c>
      <c r="P53" s="35" t="s">
        <v>72</v>
      </c>
      <c r="Q53" s="36"/>
    </row>
    <row r="54" spans="1:17" ht="28.5" x14ac:dyDescent="0.2">
      <c r="A54" s="149"/>
      <c r="B54" s="152"/>
      <c r="C54" s="153"/>
      <c r="D54" s="149">
        <v>19</v>
      </c>
      <c r="E54" s="157" t="s">
        <v>32</v>
      </c>
      <c r="F54" s="159" t="s">
        <v>49</v>
      </c>
      <c r="G54" s="10" t="s">
        <v>84</v>
      </c>
      <c r="H54" s="11"/>
      <c r="I54" s="37">
        <v>0</v>
      </c>
      <c r="J54" s="137" t="s">
        <v>108</v>
      </c>
      <c r="K54" s="10" t="s">
        <v>84</v>
      </c>
      <c r="L54" s="11"/>
      <c r="M54" s="37">
        <v>0</v>
      </c>
      <c r="N54" s="137" t="s">
        <v>108</v>
      </c>
      <c r="O54" s="166">
        <v>0</v>
      </c>
      <c r="P54" s="166">
        <f>I54/I55*100</f>
        <v>0</v>
      </c>
      <c r="Q54" s="180" t="s">
        <v>9</v>
      </c>
    </row>
    <row r="55" spans="1:17" ht="33" customHeight="1" x14ac:dyDescent="0.2">
      <c r="A55" s="149"/>
      <c r="B55" s="154"/>
      <c r="C55" s="155"/>
      <c r="D55" s="149"/>
      <c r="E55" s="157"/>
      <c r="F55" s="159"/>
      <c r="G55" s="10" t="s">
        <v>85</v>
      </c>
      <c r="H55" s="11"/>
      <c r="I55" s="55">
        <v>13688164250</v>
      </c>
      <c r="J55" s="130"/>
      <c r="K55" s="10" t="s">
        <v>85</v>
      </c>
      <c r="L55" s="11"/>
      <c r="M55" s="55">
        <v>0</v>
      </c>
      <c r="N55" s="130"/>
      <c r="O55" s="166"/>
      <c r="P55" s="166"/>
      <c r="Q55" s="180"/>
    </row>
    <row r="56" spans="1:17" ht="28.5" customHeight="1" x14ac:dyDescent="0.2">
      <c r="A56" s="181">
        <v>8</v>
      </c>
      <c r="B56" s="164" t="s">
        <v>8</v>
      </c>
      <c r="C56" s="165"/>
      <c r="D56" s="149">
        <v>20</v>
      </c>
      <c r="E56" s="32" t="s">
        <v>33</v>
      </c>
      <c r="F56" s="159" t="s">
        <v>50</v>
      </c>
      <c r="G56" s="13" t="s">
        <v>52</v>
      </c>
      <c r="H56" s="11"/>
      <c r="I56" s="12"/>
      <c r="J56" s="17"/>
      <c r="K56" s="13" t="s">
        <v>52</v>
      </c>
      <c r="L56" s="11"/>
      <c r="M56" s="12"/>
      <c r="N56" s="17"/>
      <c r="O56" s="126">
        <v>3</v>
      </c>
      <c r="P56" s="126">
        <v>3</v>
      </c>
      <c r="Q56" s="126" t="s">
        <v>126</v>
      </c>
    </row>
    <row r="57" spans="1:17" ht="15.75" customHeight="1" x14ac:dyDescent="0.2">
      <c r="A57" s="182"/>
      <c r="B57" s="152"/>
      <c r="C57" s="153"/>
      <c r="D57" s="149"/>
      <c r="E57" s="32" t="s">
        <v>53</v>
      </c>
      <c r="F57" s="159"/>
      <c r="G57" s="25" t="s">
        <v>115</v>
      </c>
      <c r="H57" s="11"/>
      <c r="I57" s="12" t="s">
        <v>135</v>
      </c>
      <c r="J57" s="17"/>
      <c r="K57" s="25" t="s">
        <v>115</v>
      </c>
      <c r="L57" s="11"/>
      <c r="M57" s="12" t="s">
        <v>135</v>
      </c>
      <c r="N57" s="17"/>
      <c r="O57" s="126"/>
      <c r="P57" s="126"/>
      <c r="Q57" s="126"/>
    </row>
    <row r="58" spans="1:17" ht="15.75" customHeight="1" x14ac:dyDescent="0.2">
      <c r="A58" s="182"/>
      <c r="B58" s="152"/>
      <c r="C58" s="153"/>
      <c r="D58" s="149"/>
      <c r="E58" s="32" t="s">
        <v>116</v>
      </c>
      <c r="F58" s="159"/>
      <c r="G58" s="25" t="s">
        <v>117</v>
      </c>
      <c r="H58" s="11"/>
      <c r="I58" s="12" t="s">
        <v>135</v>
      </c>
      <c r="J58" s="17"/>
      <c r="K58" s="25" t="s">
        <v>117</v>
      </c>
      <c r="L58" s="11"/>
      <c r="M58" s="12" t="s">
        <v>135</v>
      </c>
      <c r="N58" s="17"/>
      <c r="O58" s="126"/>
      <c r="P58" s="126"/>
      <c r="Q58" s="126"/>
    </row>
    <row r="59" spans="1:17" ht="15.75" customHeight="1" x14ac:dyDescent="0.2">
      <c r="A59" s="182"/>
      <c r="B59" s="152"/>
      <c r="C59" s="153"/>
      <c r="D59" s="149"/>
      <c r="E59" s="32" t="s">
        <v>118</v>
      </c>
      <c r="F59" s="159"/>
      <c r="G59" s="25" t="s">
        <v>119</v>
      </c>
      <c r="H59" s="11"/>
      <c r="I59" s="12"/>
      <c r="J59" s="17"/>
      <c r="K59" s="25" t="s">
        <v>119</v>
      </c>
      <c r="L59" s="11"/>
      <c r="M59" s="12"/>
      <c r="N59" s="17"/>
      <c r="O59" s="126"/>
      <c r="P59" s="126"/>
      <c r="Q59" s="126"/>
    </row>
    <row r="60" spans="1:17" ht="15.75" customHeight="1" x14ac:dyDescent="0.2">
      <c r="A60" s="182"/>
      <c r="B60" s="152"/>
      <c r="C60" s="153"/>
      <c r="D60" s="149"/>
      <c r="E60" s="32" t="s">
        <v>120</v>
      </c>
      <c r="F60" s="159"/>
      <c r="G60" s="25" t="s">
        <v>121</v>
      </c>
      <c r="H60" s="11"/>
      <c r="I60" s="12"/>
      <c r="J60" s="17"/>
      <c r="K60" s="25" t="s">
        <v>121</v>
      </c>
      <c r="L60" s="11"/>
      <c r="M60" s="12"/>
      <c r="N60" s="17"/>
      <c r="O60" s="126"/>
      <c r="P60" s="126"/>
      <c r="Q60" s="126"/>
    </row>
    <row r="61" spans="1:17" ht="28.5" x14ac:dyDescent="0.2">
      <c r="A61" s="182"/>
      <c r="B61" s="152"/>
      <c r="C61" s="153"/>
      <c r="D61" s="149"/>
      <c r="E61" s="32" t="s">
        <v>122</v>
      </c>
      <c r="F61" s="159"/>
      <c r="G61" s="25" t="s">
        <v>123</v>
      </c>
      <c r="H61" s="11"/>
      <c r="I61" s="12" t="s">
        <v>135</v>
      </c>
      <c r="J61" s="17"/>
      <c r="K61" s="25" t="s">
        <v>123</v>
      </c>
      <c r="L61" s="11"/>
      <c r="M61" s="12" t="s">
        <v>135</v>
      </c>
      <c r="N61" s="17"/>
      <c r="O61" s="126"/>
      <c r="P61" s="126"/>
      <c r="Q61" s="126"/>
    </row>
    <row r="62" spans="1:17" ht="57" x14ac:dyDescent="0.2">
      <c r="A62" s="148"/>
      <c r="B62" s="154"/>
      <c r="C62" s="155"/>
      <c r="D62" s="29">
        <v>21</v>
      </c>
      <c r="E62" s="32" t="s">
        <v>34</v>
      </c>
      <c r="F62" s="34" t="s">
        <v>51</v>
      </c>
      <c r="G62" s="16" t="s">
        <v>131</v>
      </c>
      <c r="H62" s="11"/>
      <c r="I62" s="12"/>
      <c r="J62" s="17"/>
      <c r="K62" s="16" t="s">
        <v>131</v>
      </c>
      <c r="L62" s="11"/>
      <c r="M62" s="12"/>
      <c r="N62" s="17"/>
      <c r="O62" s="35" t="s">
        <v>72</v>
      </c>
      <c r="P62" s="35" t="s">
        <v>72</v>
      </c>
      <c r="Q62" s="35"/>
    </row>
    <row r="63" spans="1:17" ht="20.100000000000001" customHeight="1" x14ac:dyDescent="0.2">
      <c r="A63" s="38"/>
      <c r="B63" s="38"/>
      <c r="C63" s="176"/>
      <c r="D63" s="176"/>
      <c r="E63" s="176"/>
      <c r="G63" s="177"/>
      <c r="H63" s="177"/>
      <c r="I63" s="177"/>
      <c r="J63" s="177"/>
      <c r="K63" s="177"/>
      <c r="L63" s="177"/>
      <c r="M63" s="177"/>
      <c r="N63" s="177"/>
      <c r="O63" s="177"/>
      <c r="P63" s="177"/>
    </row>
    <row r="64" spans="1:17" ht="20.100000000000001" customHeight="1" x14ac:dyDescent="0.2">
      <c r="A64" s="38"/>
      <c r="B64" s="38"/>
      <c r="C64" s="178"/>
      <c r="D64" s="178"/>
      <c r="E64" s="178"/>
      <c r="G64" s="179"/>
      <c r="H64" s="179"/>
      <c r="I64" s="179"/>
      <c r="J64" s="179"/>
      <c r="K64" s="179"/>
      <c r="L64" s="179"/>
      <c r="M64" s="179"/>
      <c r="N64" s="179"/>
      <c r="O64" s="179"/>
      <c r="P64" s="179"/>
    </row>
    <row r="65" spans="1:17" ht="20.100000000000001" customHeight="1" x14ac:dyDescent="0.2">
      <c r="A65" s="38"/>
      <c r="B65" s="38"/>
      <c r="C65" s="38"/>
      <c r="D65" s="38"/>
      <c r="E65" s="38"/>
      <c r="G65" s="41"/>
      <c r="H65" s="41"/>
      <c r="I65" s="42"/>
      <c r="J65" s="42"/>
      <c r="K65" s="41"/>
      <c r="L65" s="41"/>
      <c r="M65" s="42"/>
      <c r="N65" s="42"/>
      <c r="Q65" s="26"/>
    </row>
    <row r="66" spans="1:17" ht="15" thickBot="1" x14ac:dyDescent="0.25">
      <c r="I66" s="2"/>
      <c r="J66" s="2"/>
      <c r="M66" s="2"/>
      <c r="N66" s="2"/>
    </row>
    <row r="67" spans="1:17" ht="15" thickBot="1" x14ac:dyDescent="0.25">
      <c r="I67" s="43"/>
      <c r="J67" s="44"/>
      <c r="M67" s="43"/>
      <c r="N67" s="44"/>
      <c r="O67" s="45">
        <v>0</v>
      </c>
      <c r="P67" s="45">
        <v>0</v>
      </c>
    </row>
  </sheetData>
  <protectedRanges>
    <protectedRange sqref="I63:J65 M63:N65" name="Range10"/>
    <protectedRange sqref="I16:I19 M16:M19" name="Range10_2"/>
    <protectedRange sqref="I26:J26 I27:I29 M26:N26 M27:M29" name="Range10_3"/>
    <protectedRange sqref="I32:J34 M32:N34" name="Range19_1_1"/>
    <protectedRange password="F072" sqref="M45:M46 M41:M43 I41:I47" name="Range 1_9_1"/>
    <protectedRange sqref="I53:J53 M53:N53" name="Range10_4"/>
    <protectedRange sqref="I50:J52 M50:N52" name="Range19_1_2"/>
  </protectedRanges>
  <mergeCells count="180">
    <mergeCell ref="A5:A6"/>
    <mergeCell ref="B5:C6"/>
    <mergeCell ref="D5:D6"/>
    <mergeCell ref="E5:E6"/>
    <mergeCell ref="F5:F6"/>
    <mergeCell ref="G5:N5"/>
    <mergeCell ref="O5:P5"/>
    <mergeCell ref="Q5:Q6"/>
    <mergeCell ref="G6:J6"/>
    <mergeCell ref="K6:N6"/>
    <mergeCell ref="B7:C7"/>
    <mergeCell ref="G7:N7"/>
    <mergeCell ref="O7:P7"/>
    <mergeCell ref="C3:G3"/>
    <mergeCell ref="C4:E4"/>
    <mergeCell ref="N8:N9"/>
    <mergeCell ref="O8:O9"/>
    <mergeCell ref="P8:P9"/>
    <mergeCell ref="Q8:Q9"/>
    <mergeCell ref="A8:A15"/>
    <mergeCell ref="B8:C15"/>
    <mergeCell ref="D10:D15"/>
    <mergeCell ref="E10:E15"/>
    <mergeCell ref="F10:F15"/>
    <mergeCell ref="O10:O15"/>
    <mergeCell ref="P10:P15"/>
    <mergeCell ref="Q10:Q15"/>
    <mergeCell ref="D8:D9"/>
    <mergeCell ref="E8:E9"/>
    <mergeCell ref="F8:F9"/>
    <mergeCell ref="J8:J9"/>
    <mergeCell ref="I11:J11"/>
    <mergeCell ref="I15:J15"/>
    <mergeCell ref="M15:N15"/>
    <mergeCell ref="J16:J17"/>
    <mergeCell ref="N16:N17"/>
    <mergeCell ref="M11:N11"/>
    <mergeCell ref="I12:J12"/>
    <mergeCell ref="M12:N12"/>
    <mergeCell ref="I13:J13"/>
    <mergeCell ref="M13:N13"/>
    <mergeCell ref="I14:J14"/>
    <mergeCell ref="M14:N14"/>
    <mergeCell ref="O16:O17"/>
    <mergeCell ref="P16:P17"/>
    <mergeCell ref="Q16:Q17"/>
    <mergeCell ref="A18:A24"/>
    <mergeCell ref="B18:C24"/>
    <mergeCell ref="D18:D19"/>
    <mergeCell ref="E18:E19"/>
    <mergeCell ref="F18:F19"/>
    <mergeCell ref="J18:J19"/>
    <mergeCell ref="N18:N19"/>
    <mergeCell ref="O18:O19"/>
    <mergeCell ref="P18:P19"/>
    <mergeCell ref="Q18:Q19"/>
    <mergeCell ref="D20:D24"/>
    <mergeCell ref="E20:E24"/>
    <mergeCell ref="F20:F24"/>
    <mergeCell ref="O20:O24"/>
    <mergeCell ref="P20:P24"/>
    <mergeCell ref="Q20:Q24"/>
    <mergeCell ref="A16:A17"/>
    <mergeCell ref="B16:C17"/>
    <mergeCell ref="D16:D17"/>
    <mergeCell ref="E16:E17"/>
    <mergeCell ref="F16:F17"/>
    <mergeCell ref="P25:P26"/>
    <mergeCell ref="Q25:Q26"/>
    <mergeCell ref="D27:D28"/>
    <mergeCell ref="E27:E28"/>
    <mergeCell ref="F27:F28"/>
    <mergeCell ref="J27:J28"/>
    <mergeCell ref="N27:N28"/>
    <mergeCell ref="O27:O28"/>
    <mergeCell ref="P27:P28"/>
    <mergeCell ref="Q27:Q28"/>
    <mergeCell ref="D25:D26"/>
    <mergeCell ref="E25:E26"/>
    <mergeCell ref="F25:F26"/>
    <mergeCell ref="O25:O26"/>
    <mergeCell ref="N29:N30"/>
    <mergeCell ref="O29:O30"/>
    <mergeCell ref="P29:P30"/>
    <mergeCell ref="Q29:Q30"/>
    <mergeCell ref="A31:A40"/>
    <mergeCell ref="B31:C40"/>
    <mergeCell ref="D31:D34"/>
    <mergeCell ref="F31:F34"/>
    <mergeCell ref="O31:O34"/>
    <mergeCell ref="P31:P34"/>
    <mergeCell ref="A25:A30"/>
    <mergeCell ref="B25:C30"/>
    <mergeCell ref="D29:D30"/>
    <mergeCell ref="E29:E30"/>
    <mergeCell ref="F29:F30"/>
    <mergeCell ref="J29:J30"/>
    <mergeCell ref="Q31:Q34"/>
    <mergeCell ref="D35:D36"/>
    <mergeCell ref="E35:E36"/>
    <mergeCell ref="F35:F36"/>
    <mergeCell ref="J35:J36"/>
    <mergeCell ref="N35:N36"/>
    <mergeCell ref="O35:O36"/>
    <mergeCell ref="P35:P36"/>
    <mergeCell ref="Q35:Q36"/>
    <mergeCell ref="P37:P38"/>
    <mergeCell ref="Q37:Q38"/>
    <mergeCell ref="D39:D40"/>
    <mergeCell ref="E39:E40"/>
    <mergeCell ref="F39:F40"/>
    <mergeCell ref="J39:J40"/>
    <mergeCell ref="N39:N40"/>
    <mergeCell ref="O39:O40"/>
    <mergeCell ref="P39:P40"/>
    <mergeCell ref="Q39:Q40"/>
    <mergeCell ref="D37:D38"/>
    <mergeCell ref="E37:E38"/>
    <mergeCell ref="F37:F38"/>
    <mergeCell ref="J37:J38"/>
    <mergeCell ref="N37:N38"/>
    <mergeCell ref="O37:O38"/>
    <mergeCell ref="A41:A52"/>
    <mergeCell ref="B41:C52"/>
    <mergeCell ref="D41:D42"/>
    <mergeCell ref="E41:E42"/>
    <mergeCell ref="F41:F42"/>
    <mergeCell ref="J41:J42"/>
    <mergeCell ref="D47:D48"/>
    <mergeCell ref="E47:E48"/>
    <mergeCell ref="F47:F48"/>
    <mergeCell ref="J47:J48"/>
    <mergeCell ref="D45:D46"/>
    <mergeCell ref="E45:E46"/>
    <mergeCell ref="F45:F46"/>
    <mergeCell ref="J45:J46"/>
    <mergeCell ref="N41:N42"/>
    <mergeCell ref="O41:O42"/>
    <mergeCell ref="P41:P42"/>
    <mergeCell ref="Q41:Q42"/>
    <mergeCell ref="E43:E44"/>
    <mergeCell ref="F43:F44"/>
    <mergeCell ref="J43:J44"/>
    <mergeCell ref="N43:N44"/>
    <mergeCell ref="O43:O44"/>
    <mergeCell ref="P43:P44"/>
    <mergeCell ref="N47:N48"/>
    <mergeCell ref="O47:O48"/>
    <mergeCell ref="P47:P48"/>
    <mergeCell ref="Q47:Q48"/>
    <mergeCell ref="F49:F52"/>
    <mergeCell ref="O49:O52"/>
    <mergeCell ref="P49:P52"/>
    <mergeCell ref="Q49:Q52"/>
    <mergeCell ref="Q43:Q44"/>
    <mergeCell ref="N45:N46"/>
    <mergeCell ref="O45:O46"/>
    <mergeCell ref="P45:P46"/>
    <mergeCell ref="Q45:Q46"/>
    <mergeCell ref="A56:A62"/>
    <mergeCell ref="B56:C62"/>
    <mergeCell ref="D56:D61"/>
    <mergeCell ref="F56:F61"/>
    <mergeCell ref="O56:O61"/>
    <mergeCell ref="P56:P61"/>
    <mergeCell ref="A53:A55"/>
    <mergeCell ref="B53:C55"/>
    <mergeCell ref="D54:D55"/>
    <mergeCell ref="E54:E55"/>
    <mergeCell ref="F54:F55"/>
    <mergeCell ref="J54:J55"/>
    <mergeCell ref="Q56:Q61"/>
    <mergeCell ref="C63:E63"/>
    <mergeCell ref="G63:P63"/>
    <mergeCell ref="C64:E64"/>
    <mergeCell ref="G64:P64"/>
    <mergeCell ref="N54:N55"/>
    <mergeCell ref="O54:O55"/>
    <mergeCell ref="P54:P55"/>
    <mergeCell ref="Q54:Q55"/>
  </mergeCells>
  <pageMargins left="0.70866141732283472" right="0.70866141732283472" top="0.74803149606299213" bottom="0.74803149606299213" header="0.31496062992125984" footer="0.31496062992125984"/>
  <pageSetup paperSize="5" scale="57" fitToHeight="0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69"/>
  <sheetViews>
    <sheetView view="pageBreakPreview" topLeftCell="D1" zoomScale="70" zoomScaleNormal="80" zoomScaleSheetLayoutView="70" workbookViewId="0">
      <pane ySplit="1" topLeftCell="A48" activePane="bottomLeft" state="frozen"/>
      <selection pane="bottomLeft" activeCell="P64" sqref="P64"/>
    </sheetView>
  </sheetViews>
  <sheetFormatPr defaultRowHeight="14.25" x14ac:dyDescent="0.2"/>
  <cols>
    <col min="1" max="1" width="12.28515625" style="1" customWidth="1"/>
    <col min="2" max="2" width="9" style="1" customWidth="1"/>
    <col min="3" max="3" width="24.140625" style="1" customWidth="1"/>
    <col min="4" max="4" width="9.140625" style="1"/>
    <col min="5" max="5" width="27" style="2" customWidth="1"/>
    <col min="6" max="6" width="30.5703125" style="2" customWidth="1"/>
    <col min="7" max="7" width="28.42578125" style="3" customWidth="1"/>
    <col min="8" max="8" width="1.5703125" style="3" customWidth="1"/>
    <col min="9" max="9" width="21.85546875" style="4" customWidth="1"/>
    <col min="10" max="10" width="8.140625" style="4" customWidth="1"/>
    <col min="11" max="11" width="23.5703125" style="4" customWidth="1"/>
    <col min="12" max="12" width="8.140625" style="4" customWidth="1"/>
    <col min="13" max="13" width="22" style="4" customWidth="1"/>
    <col min="14" max="14" width="8.140625" style="4" customWidth="1"/>
    <col min="15" max="17" width="14.140625" style="2" customWidth="1"/>
    <col min="18" max="18" width="13.28515625" style="2" customWidth="1"/>
    <col min="19" max="19" width="41.28515625" style="2" bestFit="1" customWidth="1"/>
    <col min="20" max="20" width="23.42578125" style="2" customWidth="1"/>
    <col min="21" max="16384" width="9.140625" style="2"/>
  </cols>
  <sheetData>
    <row r="1" spans="1:22" x14ac:dyDescent="0.2">
      <c r="A1" s="48"/>
      <c r="B1" s="48"/>
      <c r="C1" s="48"/>
      <c r="D1" s="48"/>
      <c r="E1" s="49"/>
      <c r="F1" s="49"/>
      <c r="G1" s="50"/>
      <c r="H1" s="50"/>
      <c r="I1" s="51"/>
      <c r="J1" s="51"/>
      <c r="K1" s="51"/>
      <c r="L1" s="51"/>
      <c r="M1" s="51"/>
      <c r="N1" s="51"/>
      <c r="O1" s="49"/>
      <c r="P1" s="49"/>
      <c r="Q1" s="49"/>
      <c r="R1" s="49"/>
      <c r="S1" s="49"/>
      <c r="T1" s="49"/>
      <c r="U1" s="49"/>
      <c r="V1" s="49"/>
    </row>
    <row r="2" spans="1:22" ht="20.25" x14ac:dyDescent="0.2">
      <c r="A2" s="46" t="s">
        <v>127</v>
      </c>
      <c r="B2" s="52" t="s">
        <v>132</v>
      </c>
      <c r="C2" s="46" t="s">
        <v>154</v>
      </c>
    </row>
    <row r="3" spans="1:22" ht="20.25" customHeight="1" x14ac:dyDescent="0.2">
      <c r="A3" s="47" t="s">
        <v>133</v>
      </c>
      <c r="B3" s="53" t="s">
        <v>132</v>
      </c>
      <c r="C3" s="132" t="s">
        <v>155</v>
      </c>
      <c r="D3" s="132"/>
      <c r="E3" s="132"/>
      <c r="F3" s="132"/>
      <c r="G3" s="132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</row>
    <row r="4" spans="1:22" ht="20.25" customHeight="1" x14ac:dyDescent="0.2">
      <c r="A4" s="47"/>
      <c r="B4" s="53"/>
      <c r="C4" s="188" t="s">
        <v>202</v>
      </c>
      <c r="D4" s="188"/>
      <c r="E4" s="188"/>
      <c r="F4" s="58"/>
      <c r="G4" s="58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</row>
    <row r="5" spans="1:22" ht="20.25" customHeight="1" x14ac:dyDescent="0.2">
      <c r="A5" s="47"/>
      <c r="B5" s="53"/>
      <c r="C5" s="188" t="s">
        <v>203</v>
      </c>
      <c r="D5" s="188"/>
      <c r="E5" s="188"/>
      <c r="F5" s="105"/>
      <c r="G5" s="105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</row>
    <row r="6" spans="1:22" ht="20.25" x14ac:dyDescent="0.2">
      <c r="A6" s="47"/>
      <c r="B6" s="47"/>
      <c r="C6" s="133" t="s">
        <v>156</v>
      </c>
      <c r="D6" s="133"/>
      <c r="E6" s="133"/>
      <c r="F6" s="73"/>
      <c r="G6" s="73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</row>
    <row r="7" spans="1:22" ht="29.25" customHeight="1" x14ac:dyDescent="0.2">
      <c r="A7" s="160" t="s">
        <v>10</v>
      </c>
      <c r="B7" s="142" t="s">
        <v>0</v>
      </c>
      <c r="C7" s="144"/>
      <c r="D7" s="141" t="s">
        <v>88</v>
      </c>
      <c r="E7" s="141" t="s">
        <v>1</v>
      </c>
      <c r="F7" s="141" t="s">
        <v>2</v>
      </c>
      <c r="G7" s="191" t="s">
        <v>124</v>
      </c>
      <c r="H7" s="192"/>
      <c r="I7" s="192"/>
      <c r="J7" s="192"/>
      <c r="K7" s="192"/>
      <c r="L7" s="192"/>
      <c r="M7" s="192"/>
      <c r="N7" s="192"/>
      <c r="O7" s="191" t="s">
        <v>11</v>
      </c>
      <c r="P7" s="192"/>
      <c r="Q7" s="192"/>
      <c r="R7" s="141" t="s">
        <v>86</v>
      </c>
    </row>
    <row r="8" spans="1:22" ht="21" customHeight="1" x14ac:dyDescent="0.2">
      <c r="A8" s="161"/>
      <c r="B8" s="162"/>
      <c r="C8" s="163"/>
      <c r="D8" s="145"/>
      <c r="E8" s="145"/>
      <c r="F8" s="145"/>
      <c r="G8" s="141" t="s">
        <v>141</v>
      </c>
      <c r="H8" s="141"/>
      <c r="I8" s="141"/>
      <c r="J8" s="141"/>
      <c r="K8" s="141" t="s">
        <v>142</v>
      </c>
      <c r="L8" s="141"/>
      <c r="M8" s="141" t="s">
        <v>157</v>
      </c>
      <c r="N8" s="141"/>
      <c r="O8" s="5" t="s">
        <v>141</v>
      </c>
      <c r="P8" s="5" t="s">
        <v>142</v>
      </c>
      <c r="Q8" s="5" t="s">
        <v>157</v>
      </c>
      <c r="R8" s="145"/>
    </row>
    <row r="9" spans="1:22" s="7" customFormat="1" ht="21.75" customHeight="1" thickBot="1" x14ac:dyDescent="0.3">
      <c r="A9" s="6" t="s">
        <v>100</v>
      </c>
      <c r="B9" s="146" t="s">
        <v>101</v>
      </c>
      <c r="C9" s="147"/>
      <c r="D9" s="6" t="s">
        <v>102</v>
      </c>
      <c r="E9" s="6" t="s">
        <v>103</v>
      </c>
      <c r="F9" s="6" t="s">
        <v>104</v>
      </c>
      <c r="G9" s="138" t="s">
        <v>106</v>
      </c>
      <c r="H9" s="139"/>
      <c r="I9" s="139"/>
      <c r="J9" s="139"/>
      <c r="K9" s="139"/>
      <c r="L9" s="139"/>
      <c r="M9" s="139"/>
      <c r="N9" s="139"/>
      <c r="O9" s="146" t="s">
        <v>105</v>
      </c>
      <c r="P9" s="147"/>
      <c r="Q9" s="54"/>
      <c r="R9" s="6" t="s">
        <v>107</v>
      </c>
    </row>
    <row r="10" spans="1:22" ht="31.5" customHeight="1" thickTop="1" x14ac:dyDescent="0.2">
      <c r="A10" s="148">
        <v>1</v>
      </c>
      <c r="B10" s="150" t="s">
        <v>12</v>
      </c>
      <c r="C10" s="151"/>
      <c r="D10" s="148">
        <v>1</v>
      </c>
      <c r="E10" s="156" t="s">
        <v>13</v>
      </c>
      <c r="F10" s="158" t="s">
        <v>35</v>
      </c>
      <c r="G10" s="8" t="s">
        <v>54</v>
      </c>
      <c r="H10" s="9"/>
      <c r="I10" s="59">
        <v>3</v>
      </c>
      <c r="J10" s="134" t="s">
        <v>108</v>
      </c>
      <c r="K10" s="59">
        <v>1</v>
      </c>
      <c r="L10" s="134" t="s">
        <v>108</v>
      </c>
      <c r="M10" s="59">
        <v>3</v>
      </c>
      <c r="N10" s="134" t="s">
        <v>108</v>
      </c>
      <c r="O10" s="128">
        <f>I10/I11*100</f>
        <v>37.5</v>
      </c>
      <c r="P10" s="128">
        <f>K10/K11*100</f>
        <v>100</v>
      </c>
      <c r="Q10" s="128">
        <f>M10/M11*100</f>
        <v>100</v>
      </c>
      <c r="R10" s="128" t="s">
        <v>9</v>
      </c>
    </row>
    <row r="11" spans="1:22" ht="28.5" customHeight="1" x14ac:dyDescent="0.2">
      <c r="A11" s="149"/>
      <c r="B11" s="152"/>
      <c r="C11" s="153"/>
      <c r="D11" s="149"/>
      <c r="E11" s="157"/>
      <c r="F11" s="159"/>
      <c r="G11" s="10" t="s">
        <v>55</v>
      </c>
      <c r="H11" s="11"/>
      <c r="I11" s="60">
        <v>8</v>
      </c>
      <c r="J11" s="130"/>
      <c r="K11" s="60">
        <v>1</v>
      </c>
      <c r="L11" s="130"/>
      <c r="M11" s="60">
        <v>3</v>
      </c>
      <c r="N11" s="130"/>
      <c r="O11" s="126"/>
      <c r="P11" s="126"/>
      <c r="Q11" s="126"/>
      <c r="R11" s="126"/>
    </row>
    <row r="12" spans="1:22" ht="28.5" customHeight="1" x14ac:dyDescent="0.2">
      <c r="A12" s="149"/>
      <c r="B12" s="152"/>
      <c r="C12" s="153"/>
      <c r="D12" s="149">
        <v>2</v>
      </c>
      <c r="E12" s="157" t="s">
        <v>129</v>
      </c>
      <c r="F12" s="159" t="s">
        <v>36</v>
      </c>
      <c r="G12" s="13" t="s">
        <v>56</v>
      </c>
      <c r="H12" s="11"/>
      <c r="I12" s="14">
        <v>155</v>
      </c>
      <c r="J12" s="15"/>
      <c r="K12" s="14">
        <v>22</v>
      </c>
      <c r="L12" s="15"/>
      <c r="M12" s="14">
        <v>5</v>
      </c>
      <c r="N12" s="15"/>
      <c r="O12" s="126">
        <f>I12</f>
        <v>155</v>
      </c>
      <c r="P12" s="126">
        <f>K12</f>
        <v>22</v>
      </c>
      <c r="Q12" s="126">
        <f>M12</f>
        <v>5</v>
      </c>
      <c r="R12" s="126" t="s">
        <v>125</v>
      </c>
      <c r="S12" s="135"/>
      <c r="T12" s="136"/>
    </row>
    <row r="13" spans="1:22" ht="59.25" customHeight="1" x14ac:dyDescent="0.2">
      <c r="A13" s="149"/>
      <c r="B13" s="152"/>
      <c r="C13" s="153"/>
      <c r="D13" s="149"/>
      <c r="E13" s="157"/>
      <c r="F13" s="159"/>
      <c r="G13" s="16" t="s">
        <v>109</v>
      </c>
      <c r="H13" s="11"/>
      <c r="I13" s="135" t="s">
        <v>158</v>
      </c>
      <c r="J13" s="136"/>
      <c r="K13" s="135" t="s">
        <v>164</v>
      </c>
      <c r="L13" s="136"/>
      <c r="M13" s="135" t="s">
        <v>161</v>
      </c>
      <c r="N13" s="136"/>
      <c r="O13" s="126"/>
      <c r="P13" s="126"/>
      <c r="Q13" s="126"/>
      <c r="R13" s="126"/>
      <c r="S13" s="135"/>
      <c r="T13" s="136"/>
    </row>
    <row r="14" spans="1:22" ht="33" customHeight="1" x14ac:dyDescent="0.2">
      <c r="A14" s="149"/>
      <c r="B14" s="152"/>
      <c r="C14" s="153"/>
      <c r="D14" s="149"/>
      <c r="E14" s="157"/>
      <c r="F14" s="159"/>
      <c r="G14" s="16" t="s">
        <v>110</v>
      </c>
      <c r="H14" s="11"/>
      <c r="I14" s="135" t="s">
        <v>159</v>
      </c>
      <c r="J14" s="136"/>
      <c r="K14" s="135" t="s">
        <v>165</v>
      </c>
      <c r="L14" s="136"/>
      <c r="M14" s="135" t="s">
        <v>162</v>
      </c>
      <c r="N14" s="136"/>
      <c r="O14" s="126"/>
      <c r="P14" s="126"/>
      <c r="Q14" s="126"/>
      <c r="R14" s="126"/>
      <c r="S14" s="135"/>
      <c r="T14" s="136"/>
    </row>
    <row r="15" spans="1:22" ht="30" customHeight="1" x14ac:dyDescent="0.2">
      <c r="A15" s="149"/>
      <c r="B15" s="152"/>
      <c r="C15" s="153"/>
      <c r="D15" s="149"/>
      <c r="E15" s="157"/>
      <c r="F15" s="159"/>
      <c r="G15" s="16" t="s">
        <v>111</v>
      </c>
      <c r="H15" s="11"/>
      <c r="I15" s="135" t="s">
        <v>160</v>
      </c>
      <c r="J15" s="136"/>
      <c r="K15" s="135" t="s">
        <v>166</v>
      </c>
      <c r="L15" s="136"/>
      <c r="M15" s="135" t="s">
        <v>163</v>
      </c>
      <c r="N15" s="136"/>
      <c r="O15" s="126"/>
      <c r="P15" s="126"/>
      <c r="Q15" s="126"/>
      <c r="R15" s="126"/>
    </row>
    <row r="16" spans="1:22" x14ac:dyDescent="0.2">
      <c r="A16" s="149"/>
      <c r="B16" s="152"/>
      <c r="C16" s="153"/>
      <c r="D16" s="149"/>
      <c r="E16" s="157"/>
      <c r="F16" s="159"/>
      <c r="G16" s="16" t="s">
        <v>112</v>
      </c>
      <c r="H16" s="11"/>
      <c r="I16" s="135"/>
      <c r="J16" s="136"/>
      <c r="K16" s="135"/>
      <c r="L16" s="136"/>
      <c r="M16" s="135"/>
      <c r="N16" s="136"/>
      <c r="O16" s="126"/>
      <c r="P16" s="126"/>
      <c r="Q16" s="126"/>
      <c r="R16" s="126"/>
    </row>
    <row r="17" spans="1:19" x14ac:dyDescent="0.2">
      <c r="A17" s="149"/>
      <c r="B17" s="154"/>
      <c r="C17" s="155"/>
      <c r="D17" s="149"/>
      <c r="E17" s="157"/>
      <c r="F17" s="159"/>
      <c r="G17" s="16" t="s">
        <v>113</v>
      </c>
      <c r="H17" s="11"/>
      <c r="I17" s="135"/>
      <c r="J17" s="136"/>
      <c r="K17" s="135"/>
      <c r="L17" s="136"/>
      <c r="M17" s="135"/>
      <c r="N17" s="136"/>
      <c r="O17" s="126"/>
      <c r="P17" s="126"/>
      <c r="Q17" s="126"/>
      <c r="R17" s="126"/>
    </row>
    <row r="18" spans="1:19" ht="33" customHeight="1" x14ac:dyDescent="0.2">
      <c r="A18" s="149">
        <v>2</v>
      </c>
      <c r="B18" s="164" t="s">
        <v>3</v>
      </c>
      <c r="C18" s="165"/>
      <c r="D18" s="149">
        <v>3</v>
      </c>
      <c r="E18" s="157" t="s">
        <v>14</v>
      </c>
      <c r="F18" s="159" t="s">
        <v>37</v>
      </c>
      <c r="G18" s="10" t="s">
        <v>57</v>
      </c>
      <c r="H18" s="11"/>
      <c r="I18" s="14">
        <v>0</v>
      </c>
      <c r="J18" s="129" t="s">
        <v>108</v>
      </c>
      <c r="K18" s="14">
        <v>0</v>
      </c>
      <c r="L18" s="129" t="s">
        <v>108</v>
      </c>
      <c r="M18" s="14">
        <v>0</v>
      </c>
      <c r="N18" s="129" t="s">
        <v>108</v>
      </c>
      <c r="O18" s="127">
        <v>100</v>
      </c>
      <c r="P18" s="127">
        <v>0</v>
      </c>
      <c r="Q18" s="127">
        <v>0</v>
      </c>
      <c r="R18" s="126" t="s">
        <v>9</v>
      </c>
    </row>
    <row r="19" spans="1:19" ht="42" customHeight="1" x14ac:dyDescent="0.2">
      <c r="A19" s="149"/>
      <c r="B19" s="154"/>
      <c r="C19" s="155"/>
      <c r="D19" s="149"/>
      <c r="E19" s="157"/>
      <c r="F19" s="159"/>
      <c r="G19" s="10" t="s">
        <v>58</v>
      </c>
      <c r="H19" s="11"/>
      <c r="I19" s="14">
        <v>0</v>
      </c>
      <c r="J19" s="130"/>
      <c r="K19" s="14">
        <v>0</v>
      </c>
      <c r="L19" s="130"/>
      <c r="M19" s="14">
        <v>0</v>
      </c>
      <c r="N19" s="130"/>
      <c r="O19" s="127"/>
      <c r="P19" s="127"/>
      <c r="Q19" s="127"/>
      <c r="R19" s="126"/>
    </row>
    <row r="20" spans="1:19" ht="17.25" customHeight="1" x14ac:dyDescent="0.2">
      <c r="A20" s="149">
        <v>3</v>
      </c>
      <c r="B20" s="164" t="s">
        <v>4</v>
      </c>
      <c r="C20" s="165"/>
      <c r="D20" s="149">
        <v>4</v>
      </c>
      <c r="E20" s="157" t="s">
        <v>15</v>
      </c>
      <c r="F20" s="159" t="s">
        <v>38</v>
      </c>
      <c r="G20" s="10" t="s">
        <v>59</v>
      </c>
      <c r="H20" s="11"/>
      <c r="I20" s="12">
        <v>28</v>
      </c>
      <c r="J20" s="137" t="s">
        <v>108</v>
      </c>
      <c r="K20" s="12">
        <v>4</v>
      </c>
      <c r="L20" s="137" t="s">
        <v>108</v>
      </c>
      <c r="M20" s="12">
        <v>2</v>
      </c>
      <c r="N20" s="137" t="s">
        <v>108</v>
      </c>
      <c r="O20" s="166">
        <f>I20/I21*100</f>
        <v>84.848484848484844</v>
      </c>
      <c r="P20" s="166">
        <f>K20/K21*100</f>
        <v>100</v>
      </c>
      <c r="Q20" s="166">
        <f>M20/M21*100</f>
        <v>50</v>
      </c>
      <c r="R20" s="126" t="s">
        <v>9</v>
      </c>
    </row>
    <row r="21" spans="1:19" ht="26.25" customHeight="1" x14ac:dyDescent="0.2">
      <c r="A21" s="149"/>
      <c r="B21" s="152"/>
      <c r="C21" s="153"/>
      <c r="D21" s="149"/>
      <c r="E21" s="157"/>
      <c r="F21" s="159"/>
      <c r="G21" s="10" t="s">
        <v>60</v>
      </c>
      <c r="H21" s="11"/>
      <c r="I21" s="12">
        <v>33</v>
      </c>
      <c r="J21" s="130"/>
      <c r="K21" s="12">
        <v>4</v>
      </c>
      <c r="L21" s="130"/>
      <c r="M21" s="12">
        <v>4</v>
      </c>
      <c r="N21" s="130"/>
      <c r="O21" s="166"/>
      <c r="P21" s="166"/>
      <c r="Q21" s="166"/>
      <c r="R21" s="126"/>
    </row>
    <row r="22" spans="1:19" ht="43.5" customHeight="1" x14ac:dyDescent="0.2">
      <c r="A22" s="149"/>
      <c r="B22" s="152"/>
      <c r="C22" s="153"/>
      <c r="D22" s="149">
        <v>5</v>
      </c>
      <c r="E22" s="157" t="s">
        <v>16</v>
      </c>
      <c r="F22" s="159" t="s">
        <v>39</v>
      </c>
      <c r="G22" s="10" t="s">
        <v>61</v>
      </c>
      <c r="H22" s="11"/>
      <c r="I22" s="12"/>
      <c r="J22" s="17"/>
      <c r="K22" s="12"/>
      <c r="L22" s="17"/>
      <c r="M22" s="12"/>
      <c r="N22" s="17"/>
      <c r="O22" s="126" t="s">
        <v>136</v>
      </c>
      <c r="P22" s="126" t="s">
        <v>136</v>
      </c>
      <c r="Q22" s="126" t="s">
        <v>136</v>
      </c>
      <c r="R22" s="126"/>
    </row>
    <row r="23" spans="1:19" ht="21.75" customHeight="1" x14ac:dyDescent="0.2">
      <c r="A23" s="149"/>
      <c r="B23" s="152"/>
      <c r="C23" s="153"/>
      <c r="D23" s="149"/>
      <c r="E23" s="157"/>
      <c r="F23" s="159"/>
      <c r="G23" s="10" t="s">
        <v>62</v>
      </c>
      <c r="H23" s="11"/>
      <c r="I23" s="18" t="s">
        <v>204</v>
      </c>
      <c r="J23" s="19"/>
      <c r="K23" s="104" t="s">
        <v>204</v>
      </c>
      <c r="L23" s="104"/>
      <c r="M23" s="104" t="s">
        <v>204</v>
      </c>
      <c r="N23" s="19"/>
      <c r="O23" s="126"/>
      <c r="P23" s="126"/>
      <c r="Q23" s="126"/>
      <c r="R23" s="126"/>
    </row>
    <row r="24" spans="1:19" ht="17.25" customHeight="1" x14ac:dyDescent="0.2">
      <c r="A24" s="149"/>
      <c r="B24" s="152"/>
      <c r="C24" s="153"/>
      <c r="D24" s="149"/>
      <c r="E24" s="157"/>
      <c r="F24" s="159"/>
      <c r="G24" s="10" t="s">
        <v>63</v>
      </c>
      <c r="H24" s="11"/>
      <c r="I24" s="18"/>
      <c r="J24" s="19"/>
      <c r="K24" s="18"/>
      <c r="L24" s="19"/>
      <c r="M24" s="18"/>
      <c r="N24" s="19"/>
      <c r="O24" s="126"/>
      <c r="P24" s="126"/>
      <c r="Q24" s="126"/>
      <c r="R24" s="126"/>
    </row>
    <row r="25" spans="1:19" ht="15.75" customHeight="1" x14ac:dyDescent="0.2">
      <c r="A25" s="149"/>
      <c r="B25" s="152"/>
      <c r="C25" s="153"/>
      <c r="D25" s="149"/>
      <c r="E25" s="157"/>
      <c r="F25" s="159"/>
      <c r="G25" s="10" t="s">
        <v>64</v>
      </c>
      <c r="H25" s="11"/>
      <c r="I25" s="20"/>
      <c r="J25" s="19"/>
      <c r="K25" s="20"/>
      <c r="L25" s="19"/>
      <c r="M25" s="20"/>
      <c r="N25" s="19"/>
      <c r="O25" s="126"/>
      <c r="P25" s="126"/>
      <c r="Q25" s="126"/>
      <c r="R25" s="126"/>
    </row>
    <row r="26" spans="1:19" ht="15.75" customHeight="1" x14ac:dyDescent="0.2">
      <c r="A26" s="149"/>
      <c r="B26" s="154"/>
      <c r="C26" s="155"/>
      <c r="D26" s="149"/>
      <c r="E26" s="157"/>
      <c r="F26" s="159"/>
      <c r="G26" s="10" t="s">
        <v>65</v>
      </c>
      <c r="H26" s="11"/>
      <c r="I26" s="20"/>
      <c r="J26" s="19"/>
      <c r="K26" s="20"/>
      <c r="L26" s="19"/>
      <c r="M26" s="20"/>
      <c r="N26" s="19"/>
      <c r="O26" s="126"/>
      <c r="P26" s="126"/>
      <c r="Q26" s="126"/>
      <c r="R26" s="126"/>
    </row>
    <row r="27" spans="1:19" ht="19.5" customHeight="1" x14ac:dyDescent="0.2">
      <c r="A27" s="149">
        <v>4</v>
      </c>
      <c r="B27" s="167" t="s">
        <v>5</v>
      </c>
      <c r="C27" s="168"/>
      <c r="D27" s="149">
        <v>6</v>
      </c>
      <c r="E27" s="157" t="s">
        <v>89</v>
      </c>
      <c r="F27" s="159" t="s">
        <v>90</v>
      </c>
      <c r="G27" s="10" t="s">
        <v>66</v>
      </c>
      <c r="H27" s="11"/>
      <c r="I27" s="20">
        <v>442</v>
      </c>
      <c r="J27" s="19"/>
      <c r="K27" s="20">
        <v>30</v>
      </c>
      <c r="L27" s="19"/>
      <c r="M27" s="20">
        <v>32</v>
      </c>
      <c r="N27" s="19"/>
      <c r="O27" s="166">
        <f>I27/I28*100</f>
        <v>5.6277056277056277</v>
      </c>
      <c r="P27" s="183">
        <f>K27/K28*100</f>
        <v>0.38197097020626436</v>
      </c>
      <c r="Q27" s="183">
        <f>M27/M28*100</f>
        <v>0.40743570155334857</v>
      </c>
      <c r="R27" s="126"/>
      <c r="S27" s="40" t="e">
        <v>#REF!</v>
      </c>
    </row>
    <row r="28" spans="1:19" ht="15.75" customHeight="1" x14ac:dyDescent="0.2">
      <c r="A28" s="149"/>
      <c r="B28" s="169"/>
      <c r="C28" s="170"/>
      <c r="D28" s="149"/>
      <c r="E28" s="157"/>
      <c r="F28" s="159"/>
      <c r="G28" s="10" t="s">
        <v>91</v>
      </c>
      <c r="H28" s="11"/>
      <c r="I28" s="22">
        <v>7854</v>
      </c>
      <c r="J28" s="23"/>
      <c r="K28" s="22">
        <v>7854</v>
      </c>
      <c r="L28" s="23"/>
      <c r="M28" s="22">
        <v>7854</v>
      </c>
      <c r="N28" s="23"/>
      <c r="O28" s="166"/>
      <c r="P28" s="183"/>
      <c r="Q28" s="183"/>
      <c r="R28" s="126"/>
    </row>
    <row r="29" spans="1:19" ht="47.25" customHeight="1" x14ac:dyDescent="0.2">
      <c r="A29" s="149"/>
      <c r="B29" s="169"/>
      <c r="C29" s="170"/>
      <c r="D29" s="149">
        <v>7</v>
      </c>
      <c r="E29" s="157" t="s">
        <v>17</v>
      </c>
      <c r="F29" s="159" t="s">
        <v>40</v>
      </c>
      <c r="G29" s="10" t="s">
        <v>67</v>
      </c>
      <c r="H29" s="11"/>
      <c r="I29" s="12">
        <v>28</v>
      </c>
      <c r="J29" s="129" t="s">
        <v>108</v>
      </c>
      <c r="K29" s="12">
        <v>4</v>
      </c>
      <c r="L29" s="129" t="s">
        <v>108</v>
      </c>
      <c r="M29" s="12">
        <v>2</v>
      </c>
      <c r="N29" s="129" t="s">
        <v>108</v>
      </c>
      <c r="O29" s="131">
        <v>100</v>
      </c>
      <c r="P29" s="131">
        <f>I29/I30*100</f>
        <v>100</v>
      </c>
      <c r="Q29" s="131">
        <f>I29/I30*100</f>
        <v>100</v>
      </c>
      <c r="R29" s="126" t="s">
        <v>9</v>
      </c>
    </row>
    <row r="30" spans="1:19" ht="39" customHeight="1" x14ac:dyDescent="0.2">
      <c r="A30" s="149"/>
      <c r="B30" s="169"/>
      <c r="C30" s="170"/>
      <c r="D30" s="149"/>
      <c r="E30" s="157"/>
      <c r="F30" s="159"/>
      <c r="G30" s="10" t="s">
        <v>68</v>
      </c>
      <c r="H30" s="11"/>
      <c r="I30" s="12">
        <v>28</v>
      </c>
      <c r="J30" s="130"/>
      <c r="K30" s="12">
        <v>4</v>
      </c>
      <c r="L30" s="130"/>
      <c r="M30" s="12">
        <v>2</v>
      </c>
      <c r="N30" s="130"/>
      <c r="O30" s="131"/>
      <c r="P30" s="131"/>
      <c r="Q30" s="131"/>
      <c r="R30" s="126"/>
    </row>
    <row r="31" spans="1:19" ht="30.75" customHeight="1" x14ac:dyDescent="0.2">
      <c r="A31" s="149"/>
      <c r="B31" s="169"/>
      <c r="C31" s="170"/>
      <c r="D31" s="149">
        <v>8</v>
      </c>
      <c r="E31" s="157" t="s">
        <v>18</v>
      </c>
      <c r="F31" s="159" t="s">
        <v>41</v>
      </c>
      <c r="G31" s="10" t="s">
        <v>69</v>
      </c>
      <c r="H31" s="11"/>
      <c r="I31" s="12">
        <v>28</v>
      </c>
      <c r="J31" s="129" t="s">
        <v>108</v>
      </c>
      <c r="K31" s="12">
        <v>4</v>
      </c>
      <c r="L31" s="129" t="s">
        <v>108</v>
      </c>
      <c r="M31" s="12">
        <v>2</v>
      </c>
      <c r="N31" s="129" t="s">
        <v>108</v>
      </c>
      <c r="O31" s="131">
        <v>100</v>
      </c>
      <c r="P31" s="131">
        <f>I31/I32*100</f>
        <v>100</v>
      </c>
      <c r="Q31" s="131">
        <f>I31/I32*100</f>
        <v>100</v>
      </c>
      <c r="R31" s="126" t="s">
        <v>9</v>
      </c>
    </row>
    <row r="32" spans="1:19" ht="47.25" customHeight="1" x14ac:dyDescent="0.2">
      <c r="A32" s="149"/>
      <c r="B32" s="171"/>
      <c r="C32" s="172"/>
      <c r="D32" s="149"/>
      <c r="E32" s="157"/>
      <c r="F32" s="159"/>
      <c r="G32" s="10" t="s">
        <v>68</v>
      </c>
      <c r="H32" s="11"/>
      <c r="I32" s="12">
        <v>28</v>
      </c>
      <c r="J32" s="130"/>
      <c r="K32" s="12">
        <v>4</v>
      </c>
      <c r="L32" s="130"/>
      <c r="M32" s="12">
        <v>2</v>
      </c>
      <c r="N32" s="130"/>
      <c r="O32" s="131"/>
      <c r="P32" s="131"/>
      <c r="Q32" s="131"/>
      <c r="R32" s="126"/>
    </row>
    <row r="33" spans="1:20" ht="42.75" x14ac:dyDescent="0.2">
      <c r="A33" s="149">
        <v>5</v>
      </c>
      <c r="B33" s="167" t="s">
        <v>6</v>
      </c>
      <c r="C33" s="168"/>
      <c r="D33" s="149">
        <v>9</v>
      </c>
      <c r="E33" s="32" t="s">
        <v>19</v>
      </c>
      <c r="F33" s="159" t="s">
        <v>42</v>
      </c>
      <c r="G33" s="10" t="s">
        <v>70</v>
      </c>
      <c r="H33" s="11"/>
      <c r="I33" s="12"/>
      <c r="J33" s="17"/>
      <c r="K33" s="12"/>
      <c r="L33" s="17"/>
      <c r="M33" s="12"/>
      <c r="N33" s="17"/>
      <c r="O33" s="126">
        <v>3</v>
      </c>
      <c r="P33" s="126">
        <v>3</v>
      </c>
      <c r="Q33" s="126">
        <v>3</v>
      </c>
      <c r="R33" s="126" t="s">
        <v>71</v>
      </c>
    </row>
    <row r="34" spans="1:20" ht="15.75" customHeight="1" x14ac:dyDescent="0.2">
      <c r="A34" s="149"/>
      <c r="B34" s="169"/>
      <c r="C34" s="170"/>
      <c r="D34" s="149"/>
      <c r="E34" s="32" t="s">
        <v>20</v>
      </c>
      <c r="F34" s="159"/>
      <c r="G34" s="25" t="s">
        <v>20</v>
      </c>
      <c r="H34" s="11"/>
      <c r="I34" s="12"/>
      <c r="J34" s="17"/>
      <c r="K34" s="12"/>
      <c r="L34" s="17"/>
      <c r="M34" s="12"/>
      <c r="N34" s="17"/>
      <c r="O34" s="126"/>
      <c r="P34" s="126"/>
      <c r="Q34" s="126"/>
      <c r="R34" s="126"/>
    </row>
    <row r="35" spans="1:20" ht="15.75" customHeight="1" x14ac:dyDescent="0.2">
      <c r="A35" s="149"/>
      <c r="B35" s="169"/>
      <c r="C35" s="170"/>
      <c r="D35" s="149"/>
      <c r="E35" s="32" t="s">
        <v>21</v>
      </c>
      <c r="F35" s="159"/>
      <c r="G35" s="25" t="s">
        <v>21</v>
      </c>
      <c r="H35" s="11"/>
      <c r="I35" s="12"/>
      <c r="J35" s="17"/>
      <c r="K35" s="12"/>
      <c r="L35" s="17"/>
      <c r="M35" s="12"/>
      <c r="N35" s="17"/>
      <c r="O35" s="126"/>
      <c r="P35" s="126"/>
      <c r="Q35" s="126"/>
      <c r="R35" s="126"/>
    </row>
    <row r="36" spans="1:20" ht="15.75" customHeight="1" x14ac:dyDescent="0.2">
      <c r="A36" s="149"/>
      <c r="B36" s="169"/>
      <c r="C36" s="170"/>
      <c r="D36" s="149"/>
      <c r="E36" s="32" t="s">
        <v>22</v>
      </c>
      <c r="F36" s="159"/>
      <c r="G36" s="25" t="s">
        <v>22</v>
      </c>
      <c r="H36" s="11"/>
      <c r="I36" s="12"/>
      <c r="J36" s="17"/>
      <c r="K36" s="12"/>
      <c r="L36" s="17"/>
      <c r="M36" s="12"/>
      <c r="N36" s="17"/>
      <c r="O36" s="126"/>
      <c r="P36" s="126"/>
      <c r="Q36" s="126"/>
      <c r="R36" s="126"/>
    </row>
    <row r="37" spans="1:20" ht="33" customHeight="1" x14ac:dyDescent="0.2">
      <c r="A37" s="149"/>
      <c r="B37" s="169"/>
      <c r="C37" s="170"/>
      <c r="D37" s="149">
        <v>10</v>
      </c>
      <c r="E37" s="157" t="s">
        <v>94</v>
      </c>
      <c r="F37" s="159" t="s">
        <v>95</v>
      </c>
      <c r="G37" s="10" t="s">
        <v>73</v>
      </c>
      <c r="H37" s="11"/>
      <c r="I37" s="12">
        <v>13</v>
      </c>
      <c r="J37" s="137" t="s">
        <v>108</v>
      </c>
      <c r="K37" s="12">
        <v>2</v>
      </c>
      <c r="L37" s="137" t="s">
        <v>108</v>
      </c>
      <c r="M37" s="12">
        <v>2</v>
      </c>
      <c r="N37" s="137" t="s">
        <v>108</v>
      </c>
      <c r="O37" s="127">
        <v>100</v>
      </c>
      <c r="P37" s="127">
        <f>I37/I38*100</f>
        <v>100</v>
      </c>
      <c r="Q37" s="127">
        <f>I37/I38*100</f>
        <v>100</v>
      </c>
      <c r="R37" s="126" t="s">
        <v>9</v>
      </c>
    </row>
    <row r="38" spans="1:20" ht="23.25" customHeight="1" x14ac:dyDescent="0.2">
      <c r="A38" s="149"/>
      <c r="B38" s="169"/>
      <c r="C38" s="170"/>
      <c r="D38" s="149"/>
      <c r="E38" s="157"/>
      <c r="F38" s="159"/>
      <c r="G38" s="10" t="s">
        <v>96</v>
      </c>
      <c r="H38" s="11"/>
      <c r="I38" s="12">
        <v>13</v>
      </c>
      <c r="J38" s="130"/>
      <c r="K38" s="12">
        <v>2</v>
      </c>
      <c r="L38" s="130"/>
      <c r="M38" s="12">
        <v>2</v>
      </c>
      <c r="N38" s="130"/>
      <c r="O38" s="127"/>
      <c r="P38" s="127"/>
      <c r="Q38" s="127"/>
      <c r="R38" s="126"/>
    </row>
    <row r="39" spans="1:20" ht="30" customHeight="1" x14ac:dyDescent="0.2">
      <c r="A39" s="149"/>
      <c r="B39" s="169"/>
      <c r="C39" s="170"/>
      <c r="D39" s="149">
        <v>11</v>
      </c>
      <c r="E39" s="157" t="s">
        <v>97</v>
      </c>
      <c r="F39" s="159" t="s">
        <v>98</v>
      </c>
      <c r="G39" s="10" t="s">
        <v>74</v>
      </c>
      <c r="H39" s="11"/>
      <c r="I39" s="12">
        <v>13</v>
      </c>
      <c r="J39" s="137" t="s">
        <v>108</v>
      </c>
      <c r="K39" s="12">
        <v>2</v>
      </c>
      <c r="L39" s="137" t="s">
        <v>108</v>
      </c>
      <c r="M39" s="12">
        <v>2</v>
      </c>
      <c r="N39" s="137" t="s">
        <v>108</v>
      </c>
      <c r="O39" s="127">
        <v>100</v>
      </c>
      <c r="P39" s="127">
        <f>I39/I40*100</f>
        <v>100</v>
      </c>
      <c r="Q39" s="127">
        <f>I39/I40*100</f>
        <v>100</v>
      </c>
      <c r="R39" s="126" t="s">
        <v>9</v>
      </c>
    </row>
    <row r="40" spans="1:20" ht="35.25" customHeight="1" x14ac:dyDescent="0.2">
      <c r="A40" s="149"/>
      <c r="B40" s="169"/>
      <c r="C40" s="170"/>
      <c r="D40" s="149"/>
      <c r="E40" s="157"/>
      <c r="F40" s="159"/>
      <c r="G40" s="10" t="s">
        <v>75</v>
      </c>
      <c r="H40" s="11"/>
      <c r="I40" s="12">
        <v>13</v>
      </c>
      <c r="J40" s="130"/>
      <c r="K40" s="12">
        <v>2</v>
      </c>
      <c r="L40" s="130"/>
      <c r="M40" s="12">
        <v>2</v>
      </c>
      <c r="N40" s="130"/>
      <c r="O40" s="127"/>
      <c r="P40" s="127"/>
      <c r="Q40" s="127"/>
      <c r="R40" s="126"/>
    </row>
    <row r="41" spans="1:20" ht="45.75" customHeight="1" x14ac:dyDescent="0.2">
      <c r="A41" s="149"/>
      <c r="B41" s="169"/>
      <c r="C41" s="170"/>
      <c r="D41" s="149">
        <v>12</v>
      </c>
      <c r="E41" s="157" t="s">
        <v>99</v>
      </c>
      <c r="F41" s="159" t="s">
        <v>92</v>
      </c>
      <c r="G41" s="10" t="s">
        <v>93</v>
      </c>
      <c r="H41" s="11"/>
      <c r="I41" s="12">
        <v>13</v>
      </c>
      <c r="J41" s="137" t="s">
        <v>108</v>
      </c>
      <c r="K41" s="12">
        <v>2</v>
      </c>
      <c r="L41" s="137" t="s">
        <v>108</v>
      </c>
      <c r="M41" s="12">
        <v>2</v>
      </c>
      <c r="N41" s="137" t="s">
        <v>108</v>
      </c>
      <c r="O41" s="127">
        <v>100</v>
      </c>
      <c r="P41" s="127">
        <f>I41/I42*100</f>
        <v>100</v>
      </c>
      <c r="Q41" s="127">
        <f>I41/I42*100</f>
        <v>100</v>
      </c>
      <c r="R41" s="126" t="s">
        <v>9</v>
      </c>
    </row>
    <row r="42" spans="1:20" ht="33" customHeight="1" x14ac:dyDescent="0.2">
      <c r="A42" s="149"/>
      <c r="B42" s="171"/>
      <c r="C42" s="172"/>
      <c r="D42" s="149"/>
      <c r="E42" s="157"/>
      <c r="F42" s="159"/>
      <c r="G42" s="10" t="s">
        <v>76</v>
      </c>
      <c r="H42" s="11"/>
      <c r="I42" s="12">
        <v>13</v>
      </c>
      <c r="J42" s="130"/>
      <c r="K42" s="12">
        <v>2</v>
      </c>
      <c r="L42" s="130"/>
      <c r="M42" s="12">
        <v>2</v>
      </c>
      <c r="N42" s="130"/>
      <c r="O42" s="127"/>
      <c r="P42" s="127"/>
      <c r="Q42" s="127"/>
      <c r="R42" s="126"/>
    </row>
    <row r="43" spans="1:20" ht="29.25" customHeight="1" x14ac:dyDescent="0.2">
      <c r="A43" s="157">
        <v>6</v>
      </c>
      <c r="B43" s="164" t="s">
        <v>134</v>
      </c>
      <c r="C43" s="165"/>
      <c r="D43" s="149">
        <v>13</v>
      </c>
      <c r="E43" s="157" t="s">
        <v>23</v>
      </c>
      <c r="F43" s="173" t="s">
        <v>43</v>
      </c>
      <c r="G43" s="10" t="s">
        <v>77</v>
      </c>
      <c r="H43" s="11"/>
      <c r="I43" s="56">
        <v>545757806053</v>
      </c>
      <c r="J43" s="137" t="s">
        <v>108</v>
      </c>
      <c r="K43" s="56">
        <v>6186241352</v>
      </c>
      <c r="L43" s="129" t="s">
        <v>108</v>
      </c>
      <c r="M43" s="56">
        <v>1910234000</v>
      </c>
      <c r="N43" s="129" t="s">
        <v>108</v>
      </c>
      <c r="O43" s="189">
        <f>I43/I44*100</f>
        <v>11.353625110839758</v>
      </c>
      <c r="P43" s="189">
        <f>K43/K44*100</f>
        <v>0.12869493459698067</v>
      </c>
      <c r="Q43" s="166">
        <f>M43/M44*100</f>
        <v>3.9739387086061555E-2</v>
      </c>
      <c r="R43" s="126" t="s">
        <v>9</v>
      </c>
      <c r="S43" s="26" t="s">
        <v>114</v>
      </c>
      <c r="T43" s="27">
        <v>150890053306.70001</v>
      </c>
    </row>
    <row r="44" spans="1:20" ht="32.25" customHeight="1" x14ac:dyDescent="0.2">
      <c r="A44" s="157"/>
      <c r="B44" s="152"/>
      <c r="C44" s="153"/>
      <c r="D44" s="149"/>
      <c r="E44" s="157"/>
      <c r="F44" s="173"/>
      <c r="G44" s="10" t="s">
        <v>78</v>
      </c>
      <c r="H44" s="11"/>
      <c r="I44" s="28">
        <v>4806903528388.8604</v>
      </c>
      <c r="J44" s="130"/>
      <c r="K44" s="28">
        <v>4806903528388.8604</v>
      </c>
      <c r="L44" s="130"/>
      <c r="M44" s="28">
        <v>4806903528388.8604</v>
      </c>
      <c r="N44" s="130"/>
      <c r="O44" s="190"/>
      <c r="P44" s="190"/>
      <c r="Q44" s="166"/>
      <c r="R44" s="126"/>
      <c r="T44" s="27">
        <v>4232659950677.7002</v>
      </c>
    </row>
    <row r="45" spans="1:20" ht="29.25" customHeight="1" x14ac:dyDescent="0.2">
      <c r="A45" s="157"/>
      <c r="B45" s="152"/>
      <c r="C45" s="153"/>
      <c r="D45" s="29">
        <v>14</v>
      </c>
      <c r="E45" s="157" t="s">
        <v>24</v>
      </c>
      <c r="F45" s="173" t="s">
        <v>44</v>
      </c>
      <c r="G45" s="13" t="s">
        <v>79</v>
      </c>
      <c r="H45" s="11"/>
      <c r="I45" s="30">
        <v>456518064967</v>
      </c>
      <c r="J45" s="137" t="s">
        <v>108</v>
      </c>
      <c r="K45" s="30">
        <v>2683179000</v>
      </c>
      <c r="L45" s="137" t="s">
        <v>108</v>
      </c>
      <c r="M45" s="30">
        <v>0</v>
      </c>
      <c r="N45" s="137" t="s">
        <v>108</v>
      </c>
      <c r="O45" s="166">
        <f>I45/I46*100</f>
        <v>82.382527494783261</v>
      </c>
      <c r="P45" s="166">
        <f>K45/K46*100</f>
        <v>0.48420223580178312</v>
      </c>
      <c r="Q45" s="166">
        <f>K45/K46*100</f>
        <v>0.48420223580178312</v>
      </c>
      <c r="R45" s="126" t="s">
        <v>9</v>
      </c>
    </row>
    <row r="46" spans="1:20" ht="15.75" customHeight="1" x14ac:dyDescent="0.2">
      <c r="A46" s="157"/>
      <c r="B46" s="152"/>
      <c r="C46" s="153"/>
      <c r="D46" s="29"/>
      <c r="E46" s="157"/>
      <c r="F46" s="173"/>
      <c r="G46" s="13" t="s">
        <v>80</v>
      </c>
      <c r="H46" s="11"/>
      <c r="I46" s="30">
        <v>554144281378</v>
      </c>
      <c r="J46" s="130"/>
      <c r="K46" s="30">
        <v>554144281378</v>
      </c>
      <c r="L46" s="130"/>
      <c r="M46" s="30">
        <v>554144281378</v>
      </c>
      <c r="N46" s="130"/>
      <c r="O46" s="166"/>
      <c r="P46" s="166"/>
      <c r="Q46" s="166"/>
      <c r="R46" s="126"/>
    </row>
    <row r="47" spans="1:20" ht="31.5" customHeight="1" x14ac:dyDescent="0.2">
      <c r="A47" s="157"/>
      <c r="B47" s="152"/>
      <c r="C47" s="153"/>
      <c r="D47" s="149">
        <v>15</v>
      </c>
      <c r="E47" s="157" t="s">
        <v>25</v>
      </c>
      <c r="F47" s="159" t="s">
        <v>45</v>
      </c>
      <c r="G47" s="10" t="s">
        <v>81</v>
      </c>
      <c r="H47" s="11"/>
      <c r="I47" s="31">
        <v>33139239134</v>
      </c>
      <c r="J47" s="137" t="s">
        <v>108</v>
      </c>
      <c r="K47" s="31"/>
      <c r="L47" s="137" t="s">
        <v>108</v>
      </c>
      <c r="M47" s="31"/>
      <c r="N47" s="137" t="s">
        <v>108</v>
      </c>
      <c r="O47" s="166">
        <f>I47/I48*100</f>
        <v>57.253931537840153</v>
      </c>
      <c r="P47" s="166"/>
      <c r="Q47" s="166"/>
      <c r="R47" s="126" t="s">
        <v>9</v>
      </c>
    </row>
    <row r="48" spans="1:20" ht="26.25" customHeight="1" x14ac:dyDescent="0.2">
      <c r="A48" s="157"/>
      <c r="B48" s="152"/>
      <c r="C48" s="153"/>
      <c r="D48" s="149"/>
      <c r="E48" s="157"/>
      <c r="F48" s="159"/>
      <c r="G48" s="10" t="s">
        <v>82</v>
      </c>
      <c r="H48" s="11"/>
      <c r="I48" s="30">
        <v>57881158977</v>
      </c>
      <c r="J48" s="130"/>
      <c r="K48" s="30"/>
      <c r="L48" s="130"/>
      <c r="M48" s="30"/>
      <c r="N48" s="130"/>
      <c r="O48" s="166"/>
      <c r="P48" s="166"/>
      <c r="Q48" s="166"/>
      <c r="R48" s="126"/>
    </row>
    <row r="49" spans="1:18" ht="29.25" customHeight="1" x14ac:dyDescent="0.2">
      <c r="A49" s="157"/>
      <c r="B49" s="152"/>
      <c r="C49" s="153"/>
      <c r="D49" s="149">
        <v>16</v>
      </c>
      <c r="E49" s="174" t="s">
        <v>26</v>
      </c>
      <c r="F49" s="175" t="s">
        <v>46</v>
      </c>
      <c r="G49" s="10" t="s">
        <v>81</v>
      </c>
      <c r="H49" s="11"/>
      <c r="I49" s="31">
        <v>33139239134</v>
      </c>
      <c r="J49" s="137" t="s">
        <v>108</v>
      </c>
      <c r="K49" s="31"/>
      <c r="L49" s="137" t="s">
        <v>108</v>
      </c>
      <c r="M49" s="31"/>
      <c r="N49" s="137" t="s">
        <v>108</v>
      </c>
      <c r="O49" s="166">
        <f>I49/I50*100</f>
        <v>5.9802546462434094</v>
      </c>
      <c r="P49" s="166"/>
      <c r="Q49" s="166"/>
      <c r="R49" s="126" t="s">
        <v>9</v>
      </c>
    </row>
    <row r="50" spans="1:18" ht="15.75" customHeight="1" x14ac:dyDescent="0.2">
      <c r="A50" s="157"/>
      <c r="B50" s="152"/>
      <c r="C50" s="153"/>
      <c r="D50" s="149"/>
      <c r="E50" s="174"/>
      <c r="F50" s="175"/>
      <c r="G50" s="13" t="s">
        <v>80</v>
      </c>
      <c r="H50" s="11"/>
      <c r="I50" s="31">
        <v>554144281378</v>
      </c>
      <c r="J50" s="130"/>
      <c r="K50" s="31"/>
      <c r="L50" s="130"/>
      <c r="M50" s="31"/>
      <c r="N50" s="130"/>
      <c r="O50" s="166"/>
      <c r="P50" s="166"/>
      <c r="Q50" s="166"/>
      <c r="R50" s="126"/>
    </row>
    <row r="51" spans="1:18" ht="43.5" customHeight="1" x14ac:dyDescent="0.2">
      <c r="A51" s="157"/>
      <c r="B51" s="152"/>
      <c r="C51" s="153"/>
      <c r="D51" s="29">
        <v>17</v>
      </c>
      <c r="E51" s="32" t="s">
        <v>27</v>
      </c>
      <c r="F51" s="159" t="s">
        <v>47</v>
      </c>
      <c r="G51" s="10" t="s">
        <v>83</v>
      </c>
      <c r="H51" s="11"/>
      <c r="I51" s="12"/>
      <c r="J51" s="17"/>
      <c r="K51" s="12"/>
      <c r="L51" s="17"/>
      <c r="M51" s="12"/>
      <c r="N51" s="17"/>
      <c r="O51" s="126">
        <v>3</v>
      </c>
      <c r="P51" s="126">
        <v>3</v>
      </c>
      <c r="Q51" s="126">
        <v>3</v>
      </c>
      <c r="R51" s="126" t="s">
        <v>87</v>
      </c>
    </row>
    <row r="52" spans="1:18" ht="15.75" customHeight="1" x14ac:dyDescent="0.2">
      <c r="A52" s="157"/>
      <c r="B52" s="152"/>
      <c r="C52" s="153"/>
      <c r="D52" s="33"/>
      <c r="E52" s="32" t="s">
        <v>28</v>
      </c>
      <c r="F52" s="159"/>
      <c r="G52" s="25" t="s">
        <v>28</v>
      </c>
      <c r="H52" s="11"/>
      <c r="I52" s="12"/>
      <c r="J52" s="17"/>
      <c r="K52" s="12"/>
      <c r="L52" s="17"/>
      <c r="M52" s="12"/>
      <c r="N52" s="17"/>
      <c r="O52" s="126"/>
      <c r="P52" s="126"/>
      <c r="Q52" s="126"/>
      <c r="R52" s="126"/>
    </row>
    <row r="53" spans="1:18" ht="15.75" customHeight="1" x14ac:dyDescent="0.2">
      <c r="A53" s="157"/>
      <c r="B53" s="152"/>
      <c r="C53" s="153"/>
      <c r="D53" s="33"/>
      <c r="E53" s="32" t="s">
        <v>29</v>
      </c>
      <c r="F53" s="159"/>
      <c r="G53" s="25" t="s">
        <v>29</v>
      </c>
      <c r="H53" s="11"/>
      <c r="I53" s="12"/>
      <c r="J53" s="17"/>
      <c r="K53" s="12"/>
      <c r="L53" s="17"/>
      <c r="M53" s="12"/>
      <c r="N53" s="17"/>
      <c r="O53" s="126"/>
      <c r="P53" s="126"/>
      <c r="Q53" s="126"/>
      <c r="R53" s="126"/>
    </row>
    <row r="54" spans="1:18" ht="15.75" customHeight="1" x14ac:dyDescent="0.2">
      <c r="A54" s="157"/>
      <c r="B54" s="154"/>
      <c r="C54" s="155"/>
      <c r="D54" s="33"/>
      <c r="E54" s="32" t="s">
        <v>30</v>
      </c>
      <c r="F54" s="159"/>
      <c r="G54" s="25" t="s">
        <v>30</v>
      </c>
      <c r="H54" s="11"/>
      <c r="I54" s="12"/>
      <c r="J54" s="17"/>
      <c r="K54" s="12"/>
      <c r="L54" s="17"/>
      <c r="M54" s="12"/>
      <c r="N54" s="17"/>
      <c r="O54" s="126"/>
      <c r="P54" s="126"/>
      <c r="Q54" s="126"/>
      <c r="R54" s="126"/>
    </row>
    <row r="55" spans="1:18" ht="42.75" x14ac:dyDescent="0.2">
      <c r="A55" s="149">
        <v>7</v>
      </c>
      <c r="B55" s="164" t="s">
        <v>7</v>
      </c>
      <c r="C55" s="165"/>
      <c r="D55" s="29">
        <v>18</v>
      </c>
      <c r="E55" s="32" t="s">
        <v>31</v>
      </c>
      <c r="F55" s="34" t="s">
        <v>48</v>
      </c>
      <c r="G55" s="10" t="s">
        <v>130</v>
      </c>
      <c r="H55" s="11"/>
      <c r="I55" s="12"/>
      <c r="J55" s="17"/>
      <c r="K55" s="12"/>
      <c r="L55" s="17"/>
      <c r="M55" s="12"/>
      <c r="N55" s="17"/>
      <c r="O55" s="35" t="s">
        <v>72</v>
      </c>
      <c r="P55" s="35" t="s">
        <v>72</v>
      </c>
      <c r="Q55" s="35" t="s">
        <v>72</v>
      </c>
      <c r="R55" s="36"/>
    </row>
    <row r="56" spans="1:18" ht="28.5" x14ac:dyDescent="0.2">
      <c r="A56" s="149"/>
      <c r="B56" s="152"/>
      <c r="C56" s="153"/>
      <c r="D56" s="149">
        <v>19</v>
      </c>
      <c r="E56" s="157" t="s">
        <v>32</v>
      </c>
      <c r="F56" s="159" t="s">
        <v>49</v>
      </c>
      <c r="G56" s="10" t="s">
        <v>84</v>
      </c>
      <c r="H56" s="11"/>
      <c r="I56" s="37">
        <v>0</v>
      </c>
      <c r="J56" s="137" t="s">
        <v>108</v>
      </c>
      <c r="K56" s="37">
        <v>0</v>
      </c>
      <c r="L56" s="137" t="s">
        <v>108</v>
      </c>
      <c r="M56" s="37">
        <v>0</v>
      </c>
      <c r="N56" s="137" t="s">
        <v>108</v>
      </c>
      <c r="O56" s="166">
        <v>0</v>
      </c>
      <c r="P56" s="166">
        <f>I56/I57*100</f>
        <v>0</v>
      </c>
      <c r="Q56" s="166">
        <f>I56/I57*100</f>
        <v>0</v>
      </c>
      <c r="R56" s="180" t="s">
        <v>9</v>
      </c>
    </row>
    <row r="57" spans="1:18" ht="33" customHeight="1" x14ac:dyDescent="0.2">
      <c r="A57" s="149"/>
      <c r="B57" s="154"/>
      <c r="C57" s="155"/>
      <c r="D57" s="149"/>
      <c r="E57" s="157"/>
      <c r="F57" s="159"/>
      <c r="G57" s="10" t="s">
        <v>85</v>
      </c>
      <c r="H57" s="11"/>
      <c r="I57" s="115">
        <v>5184525934718.6396</v>
      </c>
      <c r="J57" s="130"/>
      <c r="K57" s="55">
        <v>4757551263</v>
      </c>
      <c r="L57" s="130"/>
      <c r="M57" s="55">
        <v>1018465500</v>
      </c>
      <c r="N57" s="130"/>
      <c r="O57" s="166"/>
      <c r="P57" s="166"/>
      <c r="Q57" s="166"/>
      <c r="R57" s="180"/>
    </row>
    <row r="58" spans="1:18" ht="28.5" customHeight="1" x14ac:dyDescent="0.2">
      <c r="A58" s="181">
        <v>8</v>
      </c>
      <c r="B58" s="164" t="s">
        <v>8</v>
      </c>
      <c r="C58" s="165"/>
      <c r="D58" s="149">
        <v>20</v>
      </c>
      <c r="E58" s="32" t="s">
        <v>33</v>
      </c>
      <c r="F58" s="159" t="s">
        <v>50</v>
      </c>
      <c r="G58" s="13" t="s">
        <v>52</v>
      </c>
      <c r="H58" s="11"/>
      <c r="I58" s="12"/>
      <c r="J58" s="17"/>
      <c r="K58" s="12"/>
      <c r="L58" s="17"/>
      <c r="M58" s="12"/>
      <c r="N58" s="17"/>
      <c r="O58" s="126">
        <v>3</v>
      </c>
      <c r="P58" s="126">
        <v>3</v>
      </c>
      <c r="Q58" s="126">
        <v>3</v>
      </c>
      <c r="R58" s="126" t="s">
        <v>126</v>
      </c>
    </row>
    <row r="59" spans="1:18" ht="15.75" customHeight="1" x14ac:dyDescent="0.2">
      <c r="A59" s="182"/>
      <c r="B59" s="152"/>
      <c r="C59" s="153"/>
      <c r="D59" s="149"/>
      <c r="E59" s="32" t="s">
        <v>53</v>
      </c>
      <c r="F59" s="159"/>
      <c r="G59" s="25" t="s">
        <v>115</v>
      </c>
      <c r="H59" s="11"/>
      <c r="I59" s="12" t="s">
        <v>135</v>
      </c>
      <c r="J59" s="17"/>
      <c r="K59" s="12" t="s">
        <v>135</v>
      </c>
      <c r="L59" s="17"/>
      <c r="M59" s="12" t="s">
        <v>135</v>
      </c>
      <c r="N59" s="17"/>
      <c r="O59" s="126"/>
      <c r="P59" s="126"/>
      <c r="Q59" s="126"/>
      <c r="R59" s="126"/>
    </row>
    <row r="60" spans="1:18" ht="15.75" customHeight="1" x14ac:dyDescent="0.2">
      <c r="A60" s="182"/>
      <c r="B60" s="152"/>
      <c r="C60" s="153"/>
      <c r="D60" s="149"/>
      <c r="E60" s="32" t="s">
        <v>116</v>
      </c>
      <c r="F60" s="159"/>
      <c r="G60" s="25" t="s">
        <v>117</v>
      </c>
      <c r="H60" s="11"/>
      <c r="I60" s="12" t="s">
        <v>135</v>
      </c>
      <c r="J60" s="17"/>
      <c r="K60" s="12" t="s">
        <v>135</v>
      </c>
      <c r="L60" s="17"/>
      <c r="M60" s="12" t="s">
        <v>135</v>
      </c>
      <c r="N60" s="17"/>
      <c r="O60" s="126"/>
      <c r="P60" s="126"/>
      <c r="Q60" s="126"/>
      <c r="R60" s="126"/>
    </row>
    <row r="61" spans="1:18" ht="15.75" customHeight="1" x14ac:dyDescent="0.2">
      <c r="A61" s="182"/>
      <c r="B61" s="152"/>
      <c r="C61" s="153"/>
      <c r="D61" s="149"/>
      <c r="E61" s="32" t="s">
        <v>118</v>
      </c>
      <c r="F61" s="159"/>
      <c r="G61" s="25" t="s">
        <v>119</v>
      </c>
      <c r="H61" s="11"/>
      <c r="I61" s="12"/>
      <c r="J61" s="17"/>
      <c r="K61" s="12"/>
      <c r="L61" s="17"/>
      <c r="M61" s="12"/>
      <c r="N61" s="17"/>
      <c r="O61" s="126"/>
      <c r="P61" s="126"/>
      <c r="Q61" s="126"/>
      <c r="R61" s="126"/>
    </row>
    <row r="62" spans="1:18" ht="15.75" customHeight="1" x14ac:dyDescent="0.2">
      <c r="A62" s="182"/>
      <c r="B62" s="152"/>
      <c r="C62" s="153"/>
      <c r="D62" s="149"/>
      <c r="E62" s="32" t="s">
        <v>120</v>
      </c>
      <c r="F62" s="159"/>
      <c r="G62" s="25" t="s">
        <v>121</v>
      </c>
      <c r="H62" s="11"/>
      <c r="I62" s="12"/>
      <c r="J62" s="17"/>
      <c r="K62" s="12"/>
      <c r="L62" s="17"/>
      <c r="M62" s="12"/>
      <c r="N62" s="17"/>
      <c r="O62" s="126"/>
      <c r="P62" s="126"/>
      <c r="Q62" s="126"/>
      <c r="R62" s="126"/>
    </row>
    <row r="63" spans="1:18" ht="28.5" x14ac:dyDescent="0.2">
      <c r="A63" s="182"/>
      <c r="B63" s="152"/>
      <c r="C63" s="153"/>
      <c r="D63" s="149"/>
      <c r="E63" s="32" t="s">
        <v>122</v>
      </c>
      <c r="F63" s="159"/>
      <c r="G63" s="25" t="s">
        <v>123</v>
      </c>
      <c r="H63" s="11"/>
      <c r="I63" s="12" t="s">
        <v>135</v>
      </c>
      <c r="J63" s="17"/>
      <c r="K63" s="12" t="s">
        <v>135</v>
      </c>
      <c r="L63" s="17"/>
      <c r="M63" s="12" t="s">
        <v>135</v>
      </c>
      <c r="N63" s="17"/>
      <c r="O63" s="126"/>
      <c r="P63" s="126"/>
      <c r="Q63" s="126"/>
      <c r="R63" s="126"/>
    </row>
    <row r="64" spans="1:18" ht="57" x14ac:dyDescent="0.2">
      <c r="A64" s="148"/>
      <c r="B64" s="154"/>
      <c r="C64" s="155"/>
      <c r="D64" s="29">
        <v>21</v>
      </c>
      <c r="E64" s="32" t="s">
        <v>34</v>
      </c>
      <c r="F64" s="34" t="s">
        <v>51</v>
      </c>
      <c r="G64" s="16" t="s">
        <v>131</v>
      </c>
      <c r="H64" s="11"/>
      <c r="I64" s="12"/>
      <c r="J64" s="17"/>
      <c r="K64" s="12"/>
      <c r="L64" s="17"/>
      <c r="M64" s="12"/>
      <c r="N64" s="17"/>
      <c r="O64" s="35" t="s">
        <v>128</v>
      </c>
      <c r="P64" s="35" t="s">
        <v>128</v>
      </c>
      <c r="Q64" s="35" t="s">
        <v>128</v>
      </c>
      <c r="R64" s="35"/>
    </row>
    <row r="65" spans="1:18" ht="20.100000000000001" customHeight="1" x14ac:dyDescent="0.2">
      <c r="A65" s="38"/>
      <c r="B65" s="38"/>
      <c r="C65" s="176"/>
      <c r="D65" s="176"/>
      <c r="E65" s="176"/>
      <c r="G65" s="177"/>
      <c r="H65" s="177"/>
      <c r="I65" s="177"/>
      <c r="J65" s="177"/>
      <c r="K65" s="177"/>
      <c r="L65" s="177"/>
      <c r="M65" s="177"/>
      <c r="N65" s="177"/>
      <c r="O65" s="177"/>
      <c r="P65" s="177"/>
      <c r="Q65" s="39"/>
    </row>
    <row r="66" spans="1:18" ht="20.100000000000001" customHeight="1" x14ac:dyDescent="0.2">
      <c r="A66" s="38"/>
      <c r="B66" s="38"/>
      <c r="C66" s="178"/>
      <c r="D66" s="178"/>
      <c r="E66" s="178"/>
      <c r="G66" s="179"/>
      <c r="H66" s="179"/>
      <c r="I66" s="179"/>
      <c r="J66" s="179"/>
      <c r="K66" s="179"/>
      <c r="L66" s="179"/>
      <c r="M66" s="179"/>
      <c r="N66" s="179"/>
      <c r="O66" s="179"/>
      <c r="P66" s="179"/>
      <c r="Q66" s="40"/>
    </row>
    <row r="67" spans="1:18" ht="20.100000000000001" customHeight="1" x14ac:dyDescent="0.2">
      <c r="A67" s="38"/>
      <c r="B67" s="38"/>
      <c r="C67" s="38"/>
      <c r="D67" s="38"/>
      <c r="E67" s="38"/>
      <c r="G67" s="41"/>
      <c r="H67" s="41"/>
      <c r="I67" s="42"/>
      <c r="J67" s="42"/>
      <c r="K67" s="42"/>
      <c r="L67" s="42"/>
      <c r="M67" s="42"/>
      <c r="N67" s="42"/>
      <c r="R67" s="26"/>
    </row>
    <row r="68" spans="1:18" ht="15" thickBot="1" x14ac:dyDescent="0.25">
      <c r="I68" s="2"/>
      <c r="J68" s="2"/>
      <c r="K68" s="2"/>
      <c r="L68" s="2"/>
      <c r="M68" s="2"/>
      <c r="N68" s="2"/>
    </row>
    <row r="69" spans="1:18" ht="15" thickBot="1" x14ac:dyDescent="0.25">
      <c r="I69" s="43"/>
      <c r="J69" s="44"/>
      <c r="K69" s="43"/>
      <c r="L69" s="44"/>
      <c r="M69" s="43"/>
      <c r="N69" s="44"/>
      <c r="O69" s="45">
        <v>0</v>
      </c>
      <c r="P69" s="45">
        <v>0</v>
      </c>
      <c r="Q69" s="45">
        <v>0</v>
      </c>
    </row>
  </sheetData>
  <protectedRanges>
    <protectedRange sqref="I65:N67" name="Range10"/>
    <protectedRange sqref="I18:I21 K18:K21 M18:M21" name="Range10_2"/>
    <protectedRange sqref="I28:N28 I29:I32 K29:K32 M29:M32" name="Range10_3"/>
    <protectedRange sqref="I34:N36" name="Range19_1_1"/>
    <protectedRange password="F072" sqref="I43:I45 K47:K48 K43:K45 I47:I49 M47:M48 M43:M45" name="Range 1_9_1"/>
    <protectedRange sqref="I55:N55" name="Range10_4"/>
    <protectedRange sqref="I52:N54" name="Range19_1_2"/>
  </protectedRanges>
  <mergeCells count="223">
    <mergeCell ref="A7:A8"/>
    <mergeCell ref="B7:C8"/>
    <mergeCell ref="D7:D8"/>
    <mergeCell ref="E7:E8"/>
    <mergeCell ref="F7:F8"/>
    <mergeCell ref="G7:N7"/>
    <mergeCell ref="G9:N9"/>
    <mergeCell ref="O7:Q7"/>
    <mergeCell ref="L10:L11"/>
    <mergeCell ref="O10:O11"/>
    <mergeCell ref="R7:R8"/>
    <mergeCell ref="G8:J8"/>
    <mergeCell ref="K8:L8"/>
    <mergeCell ref="B9:C9"/>
    <mergeCell ref="O9:P9"/>
    <mergeCell ref="C3:G3"/>
    <mergeCell ref="C6:E6"/>
    <mergeCell ref="I13:J13"/>
    <mergeCell ref="I17:J17"/>
    <mergeCell ref="K13:L13"/>
    <mergeCell ref="I14:J14"/>
    <mergeCell ref="K14:L14"/>
    <mergeCell ref="I15:J15"/>
    <mergeCell ref="K15:L15"/>
    <mergeCell ref="I16:J16"/>
    <mergeCell ref="K16:L16"/>
    <mergeCell ref="A20:A26"/>
    <mergeCell ref="B20:C26"/>
    <mergeCell ref="D20:D21"/>
    <mergeCell ref="E20:E21"/>
    <mergeCell ref="F20:F21"/>
    <mergeCell ref="J20:J21"/>
    <mergeCell ref="L20:L21"/>
    <mergeCell ref="K17:L17"/>
    <mergeCell ref="A18:A19"/>
    <mergeCell ref="B18:C19"/>
    <mergeCell ref="D18:D19"/>
    <mergeCell ref="E18:E19"/>
    <mergeCell ref="F18:F19"/>
    <mergeCell ref="J18:J19"/>
    <mergeCell ref="L18:L19"/>
    <mergeCell ref="D12:D17"/>
    <mergeCell ref="E12:E17"/>
    <mergeCell ref="F12:F17"/>
    <mergeCell ref="A10:A17"/>
    <mergeCell ref="B10:C17"/>
    <mergeCell ref="D10:D11"/>
    <mergeCell ref="E10:E11"/>
    <mergeCell ref="F10:F11"/>
    <mergeCell ref="J10:J11"/>
    <mergeCell ref="R29:R30"/>
    <mergeCell ref="D27:D28"/>
    <mergeCell ref="E27:E28"/>
    <mergeCell ref="F27:F28"/>
    <mergeCell ref="O27:O28"/>
    <mergeCell ref="Q29:Q30"/>
    <mergeCell ref="D22:D26"/>
    <mergeCell ref="E22:E26"/>
    <mergeCell ref="F22:F26"/>
    <mergeCell ref="O22:O26"/>
    <mergeCell ref="P22:P26"/>
    <mergeCell ref="R22:R26"/>
    <mergeCell ref="R31:R32"/>
    <mergeCell ref="A33:A42"/>
    <mergeCell ref="B33:C42"/>
    <mergeCell ref="D33:D36"/>
    <mergeCell ref="F33:F36"/>
    <mergeCell ref="O33:O36"/>
    <mergeCell ref="P33:P36"/>
    <mergeCell ref="A27:A32"/>
    <mergeCell ref="B27:C32"/>
    <mergeCell ref="D31:D32"/>
    <mergeCell ref="E31:E32"/>
    <mergeCell ref="F31:F32"/>
    <mergeCell ref="J31:J32"/>
    <mergeCell ref="R33:R36"/>
    <mergeCell ref="D37:D38"/>
    <mergeCell ref="E37:E38"/>
    <mergeCell ref="F37:F38"/>
    <mergeCell ref="J37:J38"/>
    <mergeCell ref="L37:L38"/>
    <mergeCell ref="O37:O38"/>
    <mergeCell ref="P37:P38"/>
    <mergeCell ref="D29:D30"/>
    <mergeCell ref="E29:E30"/>
    <mergeCell ref="F29:F30"/>
    <mergeCell ref="R37:R38"/>
    <mergeCell ref="Q37:Q38"/>
    <mergeCell ref="R39:R40"/>
    <mergeCell ref="D41:D42"/>
    <mergeCell ref="E41:E42"/>
    <mergeCell ref="F41:F42"/>
    <mergeCell ref="J41:J42"/>
    <mergeCell ref="L41:L42"/>
    <mergeCell ref="O41:O42"/>
    <mergeCell ref="P41:P42"/>
    <mergeCell ref="R41:R42"/>
    <mergeCell ref="D39:D40"/>
    <mergeCell ref="E39:E40"/>
    <mergeCell ref="F39:F40"/>
    <mergeCell ref="J39:J40"/>
    <mergeCell ref="L39:L40"/>
    <mergeCell ref="O39:O40"/>
    <mergeCell ref="R43:R44"/>
    <mergeCell ref="E45:E46"/>
    <mergeCell ref="F45:F46"/>
    <mergeCell ref="J45:J46"/>
    <mergeCell ref="L45:L46"/>
    <mergeCell ref="O45:O46"/>
    <mergeCell ref="P45:P46"/>
    <mergeCell ref="N43:N44"/>
    <mergeCell ref="E43:E44"/>
    <mergeCell ref="F43:F44"/>
    <mergeCell ref="J43:J44"/>
    <mergeCell ref="O43:O44"/>
    <mergeCell ref="R47:R48"/>
    <mergeCell ref="N45:N46"/>
    <mergeCell ref="A58:A64"/>
    <mergeCell ref="B58:C64"/>
    <mergeCell ref="D58:D63"/>
    <mergeCell ref="F58:F63"/>
    <mergeCell ref="O58:O63"/>
    <mergeCell ref="P58:P63"/>
    <mergeCell ref="A55:A57"/>
    <mergeCell ref="B55:C57"/>
    <mergeCell ref="D56:D57"/>
    <mergeCell ref="E56:E57"/>
    <mergeCell ref="F56:F57"/>
    <mergeCell ref="J56:J57"/>
    <mergeCell ref="R58:R63"/>
    <mergeCell ref="R56:R57"/>
    <mergeCell ref="R49:R50"/>
    <mergeCell ref="R51:R54"/>
    <mergeCell ref="Q51:Q54"/>
    <mergeCell ref="R45:R46"/>
    <mergeCell ref="A43:A54"/>
    <mergeCell ref="B43:C54"/>
    <mergeCell ref="D43:D44"/>
    <mergeCell ref="D49:D50"/>
    <mergeCell ref="C5:E5"/>
    <mergeCell ref="C4:E4"/>
    <mergeCell ref="M8:N8"/>
    <mergeCell ref="N10:N11"/>
    <mergeCell ref="M13:N13"/>
    <mergeCell ref="L56:L57"/>
    <mergeCell ref="O56:O57"/>
    <mergeCell ref="P56:P57"/>
    <mergeCell ref="L49:L50"/>
    <mergeCell ref="O49:O50"/>
    <mergeCell ref="P49:P50"/>
    <mergeCell ref="F51:F54"/>
    <mergeCell ref="O51:O54"/>
    <mergeCell ref="P51:P54"/>
    <mergeCell ref="N47:N48"/>
    <mergeCell ref="N49:N50"/>
    <mergeCell ref="N56:N57"/>
    <mergeCell ref="L47:L48"/>
    <mergeCell ref="O47:O48"/>
    <mergeCell ref="P47:P48"/>
    <mergeCell ref="L43:L44"/>
    <mergeCell ref="P43:P44"/>
    <mergeCell ref="E49:E50"/>
    <mergeCell ref="F49:F50"/>
    <mergeCell ref="P10:P11"/>
    <mergeCell ref="N29:N30"/>
    <mergeCell ref="N31:N32"/>
    <mergeCell ref="N37:N38"/>
    <mergeCell ref="N39:N40"/>
    <mergeCell ref="C65:E65"/>
    <mergeCell ref="G65:P65"/>
    <mergeCell ref="C66:E66"/>
    <mergeCell ref="G66:P66"/>
    <mergeCell ref="J49:J50"/>
    <mergeCell ref="D47:D48"/>
    <mergeCell ref="E47:E48"/>
    <mergeCell ref="F47:F48"/>
    <mergeCell ref="J47:J48"/>
    <mergeCell ref="L31:L32"/>
    <mergeCell ref="O31:O32"/>
    <mergeCell ref="P31:P32"/>
    <mergeCell ref="J29:J30"/>
    <mergeCell ref="L29:L30"/>
    <mergeCell ref="O29:O30"/>
    <mergeCell ref="P29:P30"/>
    <mergeCell ref="O18:O19"/>
    <mergeCell ref="P18:P19"/>
    <mergeCell ref="N41:N42"/>
    <mergeCell ref="M14:N14"/>
    <mergeCell ref="M15:N15"/>
    <mergeCell ref="M16:N16"/>
    <mergeCell ref="M17:N17"/>
    <mergeCell ref="N18:N19"/>
    <mergeCell ref="N20:N21"/>
    <mergeCell ref="O12:O17"/>
    <mergeCell ref="P12:P17"/>
    <mergeCell ref="P39:P40"/>
    <mergeCell ref="P27:P28"/>
    <mergeCell ref="O20:O21"/>
    <mergeCell ref="P20:P21"/>
    <mergeCell ref="Q31:Q32"/>
    <mergeCell ref="Q33:Q36"/>
    <mergeCell ref="Q56:Q57"/>
    <mergeCell ref="Q58:Q63"/>
    <mergeCell ref="Q39:Q40"/>
    <mergeCell ref="Q41:Q42"/>
    <mergeCell ref="Q43:Q44"/>
    <mergeCell ref="Q45:Q46"/>
    <mergeCell ref="Q47:Q48"/>
    <mergeCell ref="Q49:Q50"/>
    <mergeCell ref="S12:T12"/>
    <mergeCell ref="S13:T13"/>
    <mergeCell ref="S14:T14"/>
    <mergeCell ref="Q10:Q11"/>
    <mergeCell ref="Q12:Q17"/>
    <mergeCell ref="Q18:Q19"/>
    <mergeCell ref="Q20:Q21"/>
    <mergeCell ref="Q22:Q26"/>
    <mergeCell ref="Q27:Q28"/>
    <mergeCell ref="R27:R28"/>
    <mergeCell ref="R20:R21"/>
    <mergeCell ref="R10:R11"/>
    <mergeCell ref="R12:R17"/>
    <mergeCell ref="R18:R19"/>
  </mergeCells>
  <pageMargins left="0.70866141732283472" right="0.70866141732283472" top="0.74803149606299213" bottom="0.74803149606299213" header="0.31496062992125984" footer="0.31496062992125984"/>
  <pageSetup paperSize="5" scale="55" fitToHeight="0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  <pageSetUpPr fitToPage="1"/>
  </sheetPr>
  <dimension ref="A1:U67"/>
  <sheetViews>
    <sheetView view="pageBreakPreview" topLeftCell="B1" zoomScale="70" zoomScaleNormal="80" zoomScaleSheetLayoutView="70" workbookViewId="0">
      <pane ySplit="1" topLeftCell="A35" activePane="bottomLeft" state="frozen"/>
      <selection pane="bottomLeft" activeCell="I43" sqref="I43"/>
    </sheetView>
  </sheetViews>
  <sheetFormatPr defaultRowHeight="14.25" x14ac:dyDescent="0.2"/>
  <cols>
    <col min="1" max="1" width="12.28515625" style="1" customWidth="1"/>
    <col min="2" max="2" width="9" style="1" customWidth="1"/>
    <col min="3" max="3" width="24.140625" style="1" customWidth="1"/>
    <col min="4" max="4" width="9.140625" style="1"/>
    <col min="5" max="5" width="27" style="2" customWidth="1"/>
    <col min="6" max="6" width="30.5703125" style="2" customWidth="1"/>
    <col min="7" max="7" width="28.42578125" style="3" customWidth="1"/>
    <col min="8" max="8" width="1.5703125" style="3" customWidth="1"/>
    <col min="9" max="9" width="23.42578125" style="4" customWidth="1"/>
    <col min="10" max="10" width="8.140625" style="4" customWidth="1"/>
    <col min="11" max="11" width="28.42578125" style="3" customWidth="1"/>
    <col min="12" max="12" width="1.5703125" style="3" customWidth="1"/>
    <col min="13" max="13" width="23.42578125" style="4" customWidth="1"/>
    <col min="14" max="14" width="8.140625" style="4" customWidth="1"/>
    <col min="15" max="16" width="14.140625" style="2" customWidth="1"/>
    <col min="17" max="17" width="13.28515625" style="2" customWidth="1"/>
    <col min="18" max="18" width="41.28515625" style="2" bestFit="1" customWidth="1"/>
    <col min="19" max="19" width="23.42578125" style="2" customWidth="1"/>
    <col min="20" max="16384" width="9.140625" style="2"/>
  </cols>
  <sheetData>
    <row r="1" spans="1:21" x14ac:dyDescent="0.2">
      <c r="A1" s="48"/>
      <c r="B1" s="48"/>
      <c r="C1" s="48"/>
      <c r="D1" s="48"/>
      <c r="E1" s="49"/>
      <c r="F1" s="49"/>
      <c r="G1" s="50"/>
      <c r="H1" s="50"/>
      <c r="I1" s="51"/>
      <c r="J1" s="51"/>
      <c r="K1" s="50"/>
      <c r="L1" s="50"/>
      <c r="M1" s="51"/>
      <c r="N1" s="51"/>
      <c r="O1" s="49"/>
      <c r="P1" s="49"/>
      <c r="Q1" s="49"/>
      <c r="R1" s="49"/>
      <c r="S1" s="49"/>
      <c r="T1" s="49"/>
      <c r="U1" s="49"/>
    </row>
    <row r="2" spans="1:21" ht="20.25" x14ac:dyDescent="0.2">
      <c r="A2" s="46" t="s">
        <v>127</v>
      </c>
      <c r="B2" s="52" t="s">
        <v>132</v>
      </c>
      <c r="C2" s="46" t="s">
        <v>195</v>
      </c>
    </row>
    <row r="3" spans="1:21" ht="20.25" customHeight="1" x14ac:dyDescent="0.2">
      <c r="A3" s="47" t="s">
        <v>133</v>
      </c>
      <c r="B3" s="53" t="s">
        <v>132</v>
      </c>
      <c r="C3" s="132" t="s">
        <v>196</v>
      </c>
      <c r="D3" s="132"/>
      <c r="E3" s="132"/>
      <c r="F3" s="132"/>
      <c r="G3" s="132"/>
      <c r="H3" s="47"/>
      <c r="I3" s="47"/>
      <c r="J3" s="47"/>
      <c r="K3" s="72"/>
      <c r="L3" s="47"/>
      <c r="M3" s="47"/>
      <c r="N3" s="47"/>
      <c r="O3" s="47"/>
      <c r="P3" s="47"/>
      <c r="Q3" s="47"/>
    </row>
    <row r="4" spans="1:21" ht="20.25" x14ac:dyDescent="0.2">
      <c r="A4" s="47"/>
      <c r="B4" s="47"/>
      <c r="C4" s="133" t="s">
        <v>197</v>
      </c>
      <c r="D4" s="133"/>
      <c r="E4" s="133"/>
      <c r="F4" s="73"/>
      <c r="G4" s="73"/>
      <c r="H4" s="57"/>
      <c r="I4" s="57"/>
      <c r="J4" s="57"/>
      <c r="K4" s="73"/>
      <c r="L4" s="57"/>
      <c r="M4" s="57"/>
      <c r="N4" s="57"/>
      <c r="O4" s="57"/>
      <c r="P4" s="57"/>
      <c r="Q4" s="57"/>
    </row>
    <row r="5" spans="1:21" ht="29.25" customHeight="1" x14ac:dyDescent="0.2">
      <c r="A5" s="160" t="s">
        <v>10</v>
      </c>
      <c r="B5" s="142" t="s">
        <v>0</v>
      </c>
      <c r="C5" s="144"/>
      <c r="D5" s="141" t="s">
        <v>88</v>
      </c>
      <c r="E5" s="141" t="s">
        <v>1</v>
      </c>
      <c r="F5" s="141" t="s">
        <v>2</v>
      </c>
      <c r="G5" s="142" t="s">
        <v>124</v>
      </c>
      <c r="H5" s="143"/>
      <c r="I5" s="143"/>
      <c r="J5" s="143"/>
      <c r="K5" s="143"/>
      <c r="L5" s="143"/>
      <c r="M5" s="143"/>
      <c r="N5" s="144"/>
      <c r="O5" s="142" t="s">
        <v>11</v>
      </c>
      <c r="P5" s="144"/>
      <c r="Q5" s="141" t="s">
        <v>86</v>
      </c>
    </row>
    <row r="6" spans="1:21" ht="21" customHeight="1" x14ac:dyDescent="0.2">
      <c r="A6" s="161"/>
      <c r="B6" s="162"/>
      <c r="C6" s="163"/>
      <c r="D6" s="145"/>
      <c r="E6" s="145"/>
      <c r="F6" s="145"/>
      <c r="G6" s="141" t="s">
        <v>141</v>
      </c>
      <c r="H6" s="141"/>
      <c r="I6" s="141"/>
      <c r="J6" s="141"/>
      <c r="K6" s="141" t="s">
        <v>142</v>
      </c>
      <c r="L6" s="141"/>
      <c r="M6" s="141"/>
      <c r="N6" s="141"/>
      <c r="O6" s="106" t="s">
        <v>141</v>
      </c>
      <c r="P6" s="106" t="s">
        <v>142</v>
      </c>
      <c r="Q6" s="145"/>
    </row>
    <row r="7" spans="1:21" s="7" customFormat="1" ht="21.75" customHeight="1" thickBot="1" x14ac:dyDescent="0.3">
      <c r="A7" s="6" t="s">
        <v>100</v>
      </c>
      <c r="B7" s="146" t="s">
        <v>101</v>
      </c>
      <c r="C7" s="147"/>
      <c r="D7" s="6" t="s">
        <v>102</v>
      </c>
      <c r="E7" s="6" t="s">
        <v>103</v>
      </c>
      <c r="F7" s="6" t="s">
        <v>104</v>
      </c>
      <c r="G7" s="138" t="s">
        <v>106</v>
      </c>
      <c r="H7" s="139"/>
      <c r="I7" s="139"/>
      <c r="J7" s="139"/>
      <c r="K7" s="139"/>
      <c r="L7" s="139"/>
      <c r="M7" s="139"/>
      <c r="N7" s="140"/>
      <c r="O7" s="146" t="s">
        <v>105</v>
      </c>
      <c r="P7" s="147"/>
      <c r="Q7" s="6" t="s">
        <v>107</v>
      </c>
    </row>
    <row r="8" spans="1:21" ht="31.5" customHeight="1" thickTop="1" x14ac:dyDescent="0.2">
      <c r="A8" s="148">
        <v>1</v>
      </c>
      <c r="B8" s="150" t="s">
        <v>12</v>
      </c>
      <c r="C8" s="151"/>
      <c r="D8" s="148">
        <v>1</v>
      </c>
      <c r="E8" s="156" t="s">
        <v>13</v>
      </c>
      <c r="F8" s="158" t="s">
        <v>35</v>
      </c>
      <c r="G8" s="110" t="s">
        <v>54</v>
      </c>
      <c r="H8" s="9"/>
      <c r="I8" s="59">
        <v>6</v>
      </c>
      <c r="J8" s="134" t="s">
        <v>108</v>
      </c>
      <c r="K8" s="110" t="s">
        <v>54</v>
      </c>
      <c r="L8" s="9"/>
      <c r="M8" s="59">
        <v>3</v>
      </c>
      <c r="N8" s="134" t="s">
        <v>108</v>
      </c>
      <c r="O8" s="128">
        <v>100</v>
      </c>
      <c r="P8" s="128">
        <f>M8/M9*100</f>
        <v>75</v>
      </c>
      <c r="Q8" s="128" t="s">
        <v>9</v>
      </c>
    </row>
    <row r="9" spans="1:21" ht="28.5" customHeight="1" x14ac:dyDescent="0.2">
      <c r="A9" s="149"/>
      <c r="B9" s="152"/>
      <c r="C9" s="153"/>
      <c r="D9" s="149"/>
      <c r="E9" s="157"/>
      <c r="F9" s="159"/>
      <c r="G9" s="111" t="s">
        <v>55</v>
      </c>
      <c r="H9" s="11"/>
      <c r="I9" s="60">
        <v>4</v>
      </c>
      <c r="J9" s="130"/>
      <c r="K9" s="111" t="s">
        <v>55</v>
      </c>
      <c r="L9" s="11"/>
      <c r="M9" s="60">
        <v>4</v>
      </c>
      <c r="N9" s="130"/>
      <c r="O9" s="126"/>
      <c r="P9" s="126"/>
      <c r="Q9" s="126"/>
    </row>
    <row r="10" spans="1:21" ht="29.25" customHeight="1" x14ac:dyDescent="0.2">
      <c r="A10" s="149"/>
      <c r="B10" s="152"/>
      <c r="C10" s="153"/>
      <c r="D10" s="149">
        <v>2</v>
      </c>
      <c r="E10" s="157" t="s">
        <v>129</v>
      </c>
      <c r="F10" s="159" t="s">
        <v>36</v>
      </c>
      <c r="G10" s="13" t="s">
        <v>56</v>
      </c>
      <c r="H10" s="11"/>
      <c r="I10" s="14">
        <v>58</v>
      </c>
      <c r="J10" s="15"/>
      <c r="K10" s="13" t="s">
        <v>56</v>
      </c>
      <c r="L10" s="11"/>
      <c r="M10" s="14"/>
      <c r="N10" s="15"/>
      <c r="O10" s="126">
        <f>I10</f>
        <v>58</v>
      </c>
      <c r="P10" s="126">
        <v>0</v>
      </c>
      <c r="Q10" s="126" t="s">
        <v>125</v>
      </c>
    </row>
    <row r="11" spans="1:21" ht="18" customHeight="1" x14ac:dyDescent="0.2">
      <c r="A11" s="149"/>
      <c r="B11" s="152"/>
      <c r="C11" s="153"/>
      <c r="D11" s="149"/>
      <c r="E11" s="157"/>
      <c r="F11" s="159"/>
      <c r="G11" s="16" t="s">
        <v>109</v>
      </c>
      <c r="H11" s="11"/>
      <c r="I11" s="135"/>
      <c r="J11" s="136"/>
      <c r="K11" s="16" t="s">
        <v>109</v>
      </c>
      <c r="L11" s="11"/>
      <c r="M11" s="135"/>
      <c r="N11" s="136"/>
      <c r="O11" s="126"/>
      <c r="P11" s="126"/>
      <c r="Q11" s="126"/>
    </row>
    <row r="12" spans="1:21" x14ac:dyDescent="0.2">
      <c r="A12" s="149"/>
      <c r="B12" s="152"/>
      <c r="C12" s="153"/>
      <c r="D12" s="149"/>
      <c r="E12" s="157"/>
      <c r="F12" s="159"/>
      <c r="G12" s="16" t="s">
        <v>110</v>
      </c>
      <c r="H12" s="11"/>
      <c r="I12" s="135"/>
      <c r="J12" s="136"/>
      <c r="K12" s="16" t="s">
        <v>110</v>
      </c>
      <c r="L12" s="11"/>
      <c r="M12" s="135"/>
      <c r="N12" s="136"/>
      <c r="O12" s="126"/>
      <c r="P12" s="126"/>
      <c r="Q12" s="126"/>
    </row>
    <row r="13" spans="1:21" x14ac:dyDescent="0.2">
      <c r="A13" s="149"/>
      <c r="B13" s="152"/>
      <c r="C13" s="153"/>
      <c r="D13" s="149"/>
      <c r="E13" s="157"/>
      <c r="F13" s="159"/>
      <c r="G13" s="16" t="s">
        <v>111</v>
      </c>
      <c r="H13" s="11"/>
      <c r="I13" s="135"/>
      <c r="J13" s="136"/>
      <c r="K13" s="16" t="s">
        <v>111</v>
      </c>
      <c r="L13" s="11"/>
      <c r="M13" s="135"/>
      <c r="N13" s="136"/>
      <c r="O13" s="126"/>
      <c r="P13" s="126"/>
      <c r="Q13" s="126"/>
    </row>
    <row r="14" spans="1:21" x14ac:dyDescent="0.2">
      <c r="A14" s="149"/>
      <c r="B14" s="152"/>
      <c r="C14" s="153"/>
      <c r="D14" s="149"/>
      <c r="E14" s="157"/>
      <c r="F14" s="159"/>
      <c r="G14" s="16" t="s">
        <v>112</v>
      </c>
      <c r="H14" s="11"/>
      <c r="I14" s="135"/>
      <c r="J14" s="136"/>
      <c r="K14" s="16" t="s">
        <v>112</v>
      </c>
      <c r="L14" s="11"/>
      <c r="M14" s="135"/>
      <c r="N14" s="136"/>
      <c r="O14" s="126"/>
      <c r="P14" s="126"/>
      <c r="Q14" s="126"/>
    </row>
    <row r="15" spans="1:21" x14ac:dyDescent="0.2">
      <c r="A15" s="149"/>
      <c r="B15" s="154"/>
      <c r="C15" s="155"/>
      <c r="D15" s="149"/>
      <c r="E15" s="157"/>
      <c r="F15" s="159"/>
      <c r="G15" s="16" t="s">
        <v>113</v>
      </c>
      <c r="H15" s="11"/>
      <c r="I15" s="135"/>
      <c r="J15" s="136"/>
      <c r="K15" s="16" t="s">
        <v>113</v>
      </c>
      <c r="L15" s="11"/>
      <c r="M15" s="135"/>
      <c r="N15" s="136"/>
      <c r="O15" s="126"/>
      <c r="P15" s="126"/>
      <c r="Q15" s="126"/>
    </row>
    <row r="16" spans="1:21" ht="33" customHeight="1" x14ac:dyDescent="0.2">
      <c r="A16" s="149">
        <v>2</v>
      </c>
      <c r="B16" s="164" t="s">
        <v>3</v>
      </c>
      <c r="C16" s="165"/>
      <c r="D16" s="149">
        <v>3</v>
      </c>
      <c r="E16" s="157" t="s">
        <v>14</v>
      </c>
      <c r="F16" s="159" t="s">
        <v>37</v>
      </c>
      <c r="G16" s="111" t="s">
        <v>57</v>
      </c>
      <c r="H16" s="11"/>
      <c r="I16" s="14">
        <v>0</v>
      </c>
      <c r="J16" s="129" t="s">
        <v>108</v>
      </c>
      <c r="K16" s="111" t="s">
        <v>57</v>
      </c>
      <c r="L16" s="11"/>
      <c r="M16" s="14">
        <v>0</v>
      </c>
      <c r="N16" s="129" t="s">
        <v>108</v>
      </c>
      <c r="O16" s="127">
        <v>0</v>
      </c>
      <c r="P16" s="127">
        <v>0</v>
      </c>
      <c r="Q16" s="126" t="s">
        <v>9</v>
      </c>
    </row>
    <row r="17" spans="1:18" ht="42" customHeight="1" x14ac:dyDescent="0.2">
      <c r="A17" s="149"/>
      <c r="B17" s="154"/>
      <c r="C17" s="155"/>
      <c r="D17" s="149"/>
      <c r="E17" s="157"/>
      <c r="F17" s="159"/>
      <c r="G17" s="111" t="s">
        <v>58</v>
      </c>
      <c r="H17" s="11"/>
      <c r="I17" s="14">
        <v>0</v>
      </c>
      <c r="J17" s="130"/>
      <c r="K17" s="111" t="s">
        <v>58</v>
      </c>
      <c r="L17" s="11"/>
      <c r="M17" s="14">
        <v>0</v>
      </c>
      <c r="N17" s="130"/>
      <c r="O17" s="127"/>
      <c r="P17" s="127"/>
      <c r="Q17" s="126"/>
    </row>
    <row r="18" spans="1:18" ht="17.25" customHeight="1" x14ac:dyDescent="0.2">
      <c r="A18" s="149">
        <v>3</v>
      </c>
      <c r="B18" s="164" t="s">
        <v>4</v>
      </c>
      <c r="C18" s="165"/>
      <c r="D18" s="149">
        <v>4</v>
      </c>
      <c r="E18" s="157" t="s">
        <v>15</v>
      </c>
      <c r="F18" s="159" t="s">
        <v>38</v>
      </c>
      <c r="G18" s="111" t="s">
        <v>59</v>
      </c>
      <c r="H18" s="11"/>
      <c r="I18" s="12">
        <v>28</v>
      </c>
      <c r="J18" s="137" t="s">
        <v>108</v>
      </c>
      <c r="K18" s="111" t="s">
        <v>59</v>
      </c>
      <c r="L18" s="11"/>
      <c r="M18" s="12">
        <v>11</v>
      </c>
      <c r="N18" s="137" t="s">
        <v>108</v>
      </c>
      <c r="O18" s="166">
        <v>100</v>
      </c>
      <c r="P18" s="166">
        <f>M18/M19*100</f>
        <v>91.666666666666657</v>
      </c>
      <c r="Q18" s="126" t="s">
        <v>9</v>
      </c>
    </row>
    <row r="19" spans="1:18" ht="26.25" customHeight="1" x14ac:dyDescent="0.2">
      <c r="A19" s="149"/>
      <c r="B19" s="152"/>
      <c r="C19" s="153"/>
      <c r="D19" s="149"/>
      <c r="E19" s="157"/>
      <c r="F19" s="159"/>
      <c r="G19" s="111" t="s">
        <v>60</v>
      </c>
      <c r="H19" s="11"/>
      <c r="I19" s="12">
        <v>29</v>
      </c>
      <c r="J19" s="130"/>
      <c r="K19" s="111" t="s">
        <v>60</v>
      </c>
      <c r="L19" s="11"/>
      <c r="M19" s="12">
        <v>12</v>
      </c>
      <c r="N19" s="130"/>
      <c r="O19" s="166"/>
      <c r="P19" s="166"/>
      <c r="Q19" s="126"/>
    </row>
    <row r="20" spans="1:18" ht="43.5" customHeight="1" x14ac:dyDescent="0.2">
      <c r="A20" s="149"/>
      <c r="B20" s="152"/>
      <c r="C20" s="153"/>
      <c r="D20" s="149">
        <v>5</v>
      </c>
      <c r="E20" s="157" t="s">
        <v>16</v>
      </c>
      <c r="F20" s="159" t="s">
        <v>39</v>
      </c>
      <c r="G20" s="111" t="s">
        <v>61</v>
      </c>
      <c r="H20" s="11"/>
      <c r="I20" s="12"/>
      <c r="J20" s="17"/>
      <c r="K20" s="111" t="s">
        <v>61</v>
      </c>
      <c r="L20" s="11"/>
      <c r="M20" s="12"/>
      <c r="N20" s="17"/>
      <c r="O20" s="126" t="s">
        <v>136</v>
      </c>
      <c r="P20" s="126" t="s">
        <v>128</v>
      </c>
      <c r="Q20" s="126"/>
    </row>
    <row r="21" spans="1:18" ht="21.75" customHeight="1" x14ac:dyDescent="0.2">
      <c r="A21" s="149"/>
      <c r="B21" s="152"/>
      <c r="C21" s="153"/>
      <c r="D21" s="149"/>
      <c r="E21" s="157"/>
      <c r="F21" s="159"/>
      <c r="G21" s="111" t="s">
        <v>62</v>
      </c>
      <c r="H21" s="11"/>
      <c r="I21" s="104" t="s">
        <v>198</v>
      </c>
      <c r="J21" s="19"/>
      <c r="K21" s="111" t="s">
        <v>62</v>
      </c>
      <c r="L21" s="11"/>
      <c r="M21" s="104"/>
      <c r="N21" s="19"/>
      <c r="O21" s="126"/>
      <c r="P21" s="126"/>
      <c r="Q21" s="126"/>
    </row>
    <row r="22" spans="1:18" ht="17.25" customHeight="1" x14ac:dyDescent="0.2">
      <c r="A22" s="149"/>
      <c r="B22" s="152"/>
      <c r="C22" s="153"/>
      <c r="D22" s="149"/>
      <c r="E22" s="157"/>
      <c r="F22" s="159"/>
      <c r="G22" s="111" t="s">
        <v>63</v>
      </c>
      <c r="H22" s="11"/>
      <c r="I22" s="104" t="s">
        <v>199</v>
      </c>
      <c r="J22" s="19"/>
      <c r="K22" s="111" t="s">
        <v>63</v>
      </c>
      <c r="L22" s="11"/>
      <c r="M22" s="104"/>
      <c r="N22" s="19"/>
      <c r="O22" s="126"/>
      <c r="P22" s="126"/>
      <c r="Q22" s="126"/>
    </row>
    <row r="23" spans="1:18" ht="15.75" customHeight="1" x14ac:dyDescent="0.2">
      <c r="A23" s="149"/>
      <c r="B23" s="152"/>
      <c r="C23" s="153"/>
      <c r="D23" s="149"/>
      <c r="E23" s="157"/>
      <c r="F23" s="159"/>
      <c r="G23" s="111" t="s">
        <v>64</v>
      </c>
      <c r="H23" s="11"/>
      <c r="I23" s="61" t="s">
        <v>200</v>
      </c>
      <c r="J23" s="19"/>
      <c r="K23" s="111" t="s">
        <v>64</v>
      </c>
      <c r="L23" s="11"/>
      <c r="M23" s="20"/>
      <c r="N23" s="19"/>
      <c r="O23" s="126"/>
      <c r="P23" s="126"/>
      <c r="Q23" s="126"/>
    </row>
    <row r="24" spans="1:18" ht="15.75" customHeight="1" x14ac:dyDescent="0.2">
      <c r="A24" s="149"/>
      <c r="B24" s="154"/>
      <c r="C24" s="155"/>
      <c r="D24" s="149"/>
      <c r="E24" s="157"/>
      <c r="F24" s="159"/>
      <c r="G24" s="111" t="s">
        <v>65</v>
      </c>
      <c r="H24" s="11"/>
      <c r="I24" s="61" t="s">
        <v>201</v>
      </c>
      <c r="J24" s="19"/>
      <c r="K24" s="111" t="s">
        <v>65</v>
      </c>
      <c r="L24" s="11"/>
      <c r="M24" s="20"/>
      <c r="N24" s="19"/>
      <c r="O24" s="126"/>
      <c r="P24" s="126"/>
      <c r="Q24" s="126"/>
    </row>
    <row r="25" spans="1:18" ht="19.5" customHeight="1" x14ac:dyDescent="0.2">
      <c r="A25" s="149">
        <v>4</v>
      </c>
      <c r="B25" s="167" t="s">
        <v>5</v>
      </c>
      <c r="C25" s="168"/>
      <c r="D25" s="149">
        <v>6</v>
      </c>
      <c r="E25" s="157" t="s">
        <v>89</v>
      </c>
      <c r="F25" s="159" t="s">
        <v>90</v>
      </c>
      <c r="G25" s="111" t="s">
        <v>66</v>
      </c>
      <c r="H25" s="11"/>
      <c r="I25" s="20">
        <v>717</v>
      </c>
      <c r="J25" s="19"/>
      <c r="K25" s="111" t="s">
        <v>66</v>
      </c>
      <c r="L25" s="11"/>
      <c r="M25" s="20">
        <v>75</v>
      </c>
      <c r="N25" s="19"/>
      <c r="O25" s="166">
        <f>I25/I26*100</f>
        <v>9.1291061879297164</v>
      </c>
      <c r="P25" s="183">
        <f>M25/M26*100</f>
        <v>0.95492742551566079</v>
      </c>
      <c r="Q25" s="126"/>
      <c r="R25" s="113" t="e">
        <v>#REF!</v>
      </c>
    </row>
    <row r="26" spans="1:18" ht="15.75" customHeight="1" x14ac:dyDescent="0.2">
      <c r="A26" s="149"/>
      <c r="B26" s="169"/>
      <c r="C26" s="170"/>
      <c r="D26" s="149"/>
      <c r="E26" s="157"/>
      <c r="F26" s="159"/>
      <c r="G26" s="111" t="s">
        <v>91</v>
      </c>
      <c r="H26" s="11"/>
      <c r="I26" s="22">
        <v>7854</v>
      </c>
      <c r="J26" s="107"/>
      <c r="K26" s="111" t="s">
        <v>91</v>
      </c>
      <c r="L26" s="11"/>
      <c r="M26" s="22">
        <v>7854</v>
      </c>
      <c r="N26" s="107"/>
      <c r="O26" s="166"/>
      <c r="P26" s="183"/>
      <c r="Q26" s="126"/>
    </row>
    <row r="27" spans="1:18" ht="47.25" customHeight="1" x14ac:dyDescent="0.2">
      <c r="A27" s="149"/>
      <c r="B27" s="169"/>
      <c r="C27" s="170"/>
      <c r="D27" s="149">
        <v>7</v>
      </c>
      <c r="E27" s="157" t="s">
        <v>17</v>
      </c>
      <c r="F27" s="159" t="s">
        <v>40</v>
      </c>
      <c r="G27" s="111" t="s">
        <v>67</v>
      </c>
      <c r="H27" s="11"/>
      <c r="I27" s="12">
        <v>28</v>
      </c>
      <c r="J27" s="129" t="s">
        <v>108</v>
      </c>
      <c r="K27" s="111" t="s">
        <v>67</v>
      </c>
      <c r="L27" s="11"/>
      <c r="M27" s="12">
        <v>11</v>
      </c>
      <c r="N27" s="129" t="s">
        <v>108</v>
      </c>
      <c r="O27" s="131">
        <v>100</v>
      </c>
      <c r="P27" s="131">
        <f>I27/I28*100</f>
        <v>100</v>
      </c>
      <c r="Q27" s="126" t="s">
        <v>9</v>
      </c>
    </row>
    <row r="28" spans="1:18" ht="39" customHeight="1" x14ac:dyDescent="0.2">
      <c r="A28" s="149"/>
      <c r="B28" s="169"/>
      <c r="C28" s="170"/>
      <c r="D28" s="149"/>
      <c r="E28" s="157"/>
      <c r="F28" s="159"/>
      <c r="G28" s="111" t="s">
        <v>68</v>
      </c>
      <c r="H28" s="11"/>
      <c r="I28" s="12">
        <v>28</v>
      </c>
      <c r="J28" s="130"/>
      <c r="K28" s="111" t="s">
        <v>68</v>
      </c>
      <c r="L28" s="11"/>
      <c r="M28" s="12">
        <v>11</v>
      </c>
      <c r="N28" s="130"/>
      <c r="O28" s="131"/>
      <c r="P28" s="131"/>
      <c r="Q28" s="126"/>
    </row>
    <row r="29" spans="1:18" ht="30.75" customHeight="1" x14ac:dyDescent="0.2">
      <c r="A29" s="149"/>
      <c r="B29" s="169"/>
      <c r="C29" s="170"/>
      <c r="D29" s="149">
        <v>8</v>
      </c>
      <c r="E29" s="157" t="s">
        <v>18</v>
      </c>
      <c r="F29" s="159" t="s">
        <v>41</v>
      </c>
      <c r="G29" s="111" t="s">
        <v>69</v>
      </c>
      <c r="H29" s="11"/>
      <c r="I29" s="12">
        <v>28</v>
      </c>
      <c r="J29" s="137" t="s">
        <v>108</v>
      </c>
      <c r="K29" s="111" t="s">
        <v>69</v>
      </c>
      <c r="L29" s="11"/>
      <c r="M29" s="12">
        <v>11</v>
      </c>
      <c r="N29" s="137" t="s">
        <v>108</v>
      </c>
      <c r="O29" s="131">
        <v>100</v>
      </c>
      <c r="P29" s="131">
        <f>I29/I30*100</f>
        <v>100</v>
      </c>
      <c r="Q29" s="126" t="s">
        <v>9</v>
      </c>
    </row>
    <row r="30" spans="1:18" ht="47.25" customHeight="1" x14ac:dyDescent="0.2">
      <c r="A30" s="149"/>
      <c r="B30" s="171"/>
      <c r="C30" s="172"/>
      <c r="D30" s="149"/>
      <c r="E30" s="157"/>
      <c r="F30" s="159"/>
      <c r="G30" s="111" t="s">
        <v>68</v>
      </c>
      <c r="H30" s="11"/>
      <c r="I30" s="12">
        <v>28</v>
      </c>
      <c r="J30" s="130"/>
      <c r="K30" s="111" t="s">
        <v>68</v>
      </c>
      <c r="L30" s="11"/>
      <c r="M30" s="12">
        <v>11</v>
      </c>
      <c r="N30" s="130"/>
      <c r="O30" s="131"/>
      <c r="P30" s="131"/>
      <c r="Q30" s="126"/>
    </row>
    <row r="31" spans="1:18" ht="42.75" x14ac:dyDescent="0.2">
      <c r="A31" s="149">
        <v>5</v>
      </c>
      <c r="B31" s="167" t="s">
        <v>6</v>
      </c>
      <c r="C31" s="168"/>
      <c r="D31" s="149">
        <v>9</v>
      </c>
      <c r="E31" s="112" t="s">
        <v>19</v>
      </c>
      <c r="F31" s="159" t="s">
        <v>42</v>
      </c>
      <c r="G31" s="111" t="s">
        <v>70</v>
      </c>
      <c r="H31" s="11"/>
      <c r="I31" s="12"/>
      <c r="J31" s="17"/>
      <c r="K31" s="111" t="s">
        <v>70</v>
      </c>
      <c r="L31" s="11"/>
      <c r="M31" s="12"/>
      <c r="N31" s="17"/>
      <c r="O31" s="126">
        <v>3</v>
      </c>
      <c r="P31" s="126">
        <v>3</v>
      </c>
      <c r="Q31" s="126" t="s">
        <v>71</v>
      </c>
    </row>
    <row r="32" spans="1:18" ht="15.75" customHeight="1" x14ac:dyDescent="0.2">
      <c r="A32" s="149"/>
      <c r="B32" s="169"/>
      <c r="C32" s="170"/>
      <c r="D32" s="149"/>
      <c r="E32" s="112" t="s">
        <v>20</v>
      </c>
      <c r="F32" s="159"/>
      <c r="G32" s="25" t="s">
        <v>20</v>
      </c>
      <c r="H32" s="11"/>
      <c r="I32" s="12"/>
      <c r="J32" s="17"/>
      <c r="K32" s="25" t="s">
        <v>20</v>
      </c>
      <c r="L32" s="11"/>
      <c r="M32" s="12"/>
      <c r="N32" s="17"/>
      <c r="O32" s="126"/>
      <c r="P32" s="126"/>
      <c r="Q32" s="126"/>
    </row>
    <row r="33" spans="1:19" ht="15.75" customHeight="1" x14ac:dyDescent="0.2">
      <c r="A33" s="149"/>
      <c r="B33" s="169"/>
      <c r="C33" s="170"/>
      <c r="D33" s="149"/>
      <c r="E33" s="112" t="s">
        <v>21</v>
      </c>
      <c r="F33" s="159"/>
      <c r="G33" s="25" t="s">
        <v>21</v>
      </c>
      <c r="H33" s="11"/>
      <c r="I33" s="12"/>
      <c r="J33" s="17"/>
      <c r="K33" s="25" t="s">
        <v>21</v>
      </c>
      <c r="L33" s="11"/>
      <c r="M33" s="12"/>
      <c r="N33" s="17"/>
      <c r="O33" s="126"/>
      <c r="P33" s="126"/>
      <c r="Q33" s="126"/>
    </row>
    <row r="34" spans="1:19" ht="15.75" customHeight="1" x14ac:dyDescent="0.2">
      <c r="A34" s="149"/>
      <c r="B34" s="169"/>
      <c r="C34" s="170"/>
      <c r="D34" s="149"/>
      <c r="E34" s="112" t="s">
        <v>22</v>
      </c>
      <c r="F34" s="159"/>
      <c r="G34" s="25" t="s">
        <v>22</v>
      </c>
      <c r="H34" s="11"/>
      <c r="I34" s="12"/>
      <c r="J34" s="17"/>
      <c r="K34" s="25" t="s">
        <v>22</v>
      </c>
      <c r="L34" s="11"/>
      <c r="M34" s="12"/>
      <c r="N34" s="17"/>
      <c r="O34" s="126"/>
      <c r="P34" s="126"/>
      <c r="Q34" s="126"/>
    </row>
    <row r="35" spans="1:19" ht="33" customHeight="1" x14ac:dyDescent="0.2">
      <c r="A35" s="149"/>
      <c r="B35" s="169"/>
      <c r="C35" s="170"/>
      <c r="D35" s="149">
        <v>10</v>
      </c>
      <c r="E35" s="157" t="s">
        <v>94</v>
      </c>
      <c r="F35" s="159" t="s">
        <v>95</v>
      </c>
      <c r="G35" s="111" t="s">
        <v>73</v>
      </c>
      <c r="H35" s="11"/>
      <c r="I35" s="12">
        <v>5</v>
      </c>
      <c r="J35" s="137" t="s">
        <v>108</v>
      </c>
      <c r="K35" s="111" t="s">
        <v>73</v>
      </c>
      <c r="L35" s="11"/>
      <c r="M35" s="12">
        <v>3</v>
      </c>
      <c r="N35" s="137" t="s">
        <v>108</v>
      </c>
      <c r="O35" s="127">
        <v>100</v>
      </c>
      <c r="P35" s="127">
        <f>I35/I36*100</f>
        <v>100</v>
      </c>
      <c r="Q35" s="126" t="s">
        <v>9</v>
      </c>
    </row>
    <row r="36" spans="1:19" ht="23.25" customHeight="1" x14ac:dyDescent="0.2">
      <c r="A36" s="149"/>
      <c r="B36" s="169"/>
      <c r="C36" s="170"/>
      <c r="D36" s="149"/>
      <c r="E36" s="157"/>
      <c r="F36" s="159"/>
      <c r="G36" s="111" t="s">
        <v>96</v>
      </c>
      <c r="H36" s="11"/>
      <c r="I36" s="12">
        <v>5</v>
      </c>
      <c r="J36" s="130"/>
      <c r="K36" s="111" t="s">
        <v>96</v>
      </c>
      <c r="L36" s="11"/>
      <c r="M36" s="12">
        <v>3</v>
      </c>
      <c r="N36" s="130"/>
      <c r="O36" s="127"/>
      <c r="P36" s="127"/>
      <c r="Q36" s="126"/>
    </row>
    <row r="37" spans="1:19" ht="30" customHeight="1" x14ac:dyDescent="0.2">
      <c r="A37" s="149"/>
      <c r="B37" s="169"/>
      <c r="C37" s="170"/>
      <c r="D37" s="149">
        <v>11</v>
      </c>
      <c r="E37" s="157" t="s">
        <v>97</v>
      </c>
      <c r="F37" s="159" t="s">
        <v>98</v>
      </c>
      <c r="G37" s="111" t="s">
        <v>74</v>
      </c>
      <c r="H37" s="11"/>
      <c r="I37" s="12">
        <v>5</v>
      </c>
      <c r="J37" s="137" t="s">
        <v>108</v>
      </c>
      <c r="K37" s="111" t="s">
        <v>74</v>
      </c>
      <c r="L37" s="11"/>
      <c r="M37" s="12">
        <v>3</v>
      </c>
      <c r="N37" s="137" t="s">
        <v>108</v>
      </c>
      <c r="O37" s="127">
        <v>100</v>
      </c>
      <c r="P37" s="127">
        <f t="shared" ref="P37" si="0">I37/I38*100</f>
        <v>100</v>
      </c>
      <c r="Q37" s="126" t="s">
        <v>9</v>
      </c>
    </row>
    <row r="38" spans="1:19" ht="35.25" customHeight="1" x14ac:dyDescent="0.2">
      <c r="A38" s="149"/>
      <c r="B38" s="169"/>
      <c r="C38" s="170"/>
      <c r="D38" s="149"/>
      <c r="E38" s="157"/>
      <c r="F38" s="159"/>
      <c r="G38" s="111" t="s">
        <v>75</v>
      </c>
      <c r="H38" s="11"/>
      <c r="I38" s="12">
        <v>5</v>
      </c>
      <c r="J38" s="130"/>
      <c r="K38" s="111" t="s">
        <v>75</v>
      </c>
      <c r="L38" s="11"/>
      <c r="M38" s="12">
        <v>3</v>
      </c>
      <c r="N38" s="130"/>
      <c r="O38" s="127"/>
      <c r="P38" s="127"/>
      <c r="Q38" s="126"/>
    </row>
    <row r="39" spans="1:19" ht="45.75" customHeight="1" x14ac:dyDescent="0.2">
      <c r="A39" s="149"/>
      <c r="B39" s="169"/>
      <c r="C39" s="170"/>
      <c r="D39" s="149">
        <v>12</v>
      </c>
      <c r="E39" s="157" t="s">
        <v>99</v>
      </c>
      <c r="F39" s="159" t="s">
        <v>92</v>
      </c>
      <c r="G39" s="111" t="s">
        <v>93</v>
      </c>
      <c r="H39" s="11"/>
      <c r="I39" s="12">
        <v>5</v>
      </c>
      <c r="J39" s="137" t="s">
        <v>108</v>
      </c>
      <c r="K39" s="111" t="s">
        <v>93</v>
      </c>
      <c r="L39" s="11"/>
      <c r="M39" s="12">
        <v>3</v>
      </c>
      <c r="N39" s="137" t="s">
        <v>108</v>
      </c>
      <c r="O39" s="127">
        <v>100</v>
      </c>
      <c r="P39" s="127">
        <f t="shared" ref="P39" si="1">I39/I40*100</f>
        <v>100</v>
      </c>
      <c r="Q39" s="126" t="s">
        <v>9</v>
      </c>
    </row>
    <row r="40" spans="1:19" ht="33" customHeight="1" x14ac:dyDescent="0.2">
      <c r="A40" s="149"/>
      <c r="B40" s="171"/>
      <c r="C40" s="172"/>
      <c r="D40" s="149"/>
      <c r="E40" s="157"/>
      <c r="F40" s="159"/>
      <c r="G40" s="111" t="s">
        <v>76</v>
      </c>
      <c r="H40" s="11"/>
      <c r="I40" s="12">
        <v>5</v>
      </c>
      <c r="J40" s="130"/>
      <c r="K40" s="111" t="s">
        <v>76</v>
      </c>
      <c r="L40" s="11"/>
      <c r="M40" s="12">
        <v>3</v>
      </c>
      <c r="N40" s="130"/>
      <c r="O40" s="127"/>
      <c r="P40" s="127"/>
      <c r="Q40" s="126"/>
    </row>
    <row r="41" spans="1:19" ht="29.25" customHeight="1" x14ac:dyDescent="0.2">
      <c r="A41" s="157">
        <v>6</v>
      </c>
      <c r="B41" s="164" t="s">
        <v>134</v>
      </c>
      <c r="C41" s="165"/>
      <c r="D41" s="149">
        <v>13</v>
      </c>
      <c r="E41" s="157" t="s">
        <v>23</v>
      </c>
      <c r="F41" s="173" t="s">
        <v>43</v>
      </c>
      <c r="G41" s="111" t="s">
        <v>77</v>
      </c>
      <c r="H41" s="11"/>
      <c r="I41" s="114">
        <v>144157974896.85999</v>
      </c>
      <c r="J41" s="137" t="s">
        <v>108</v>
      </c>
      <c r="K41" s="111" t="s">
        <v>77</v>
      </c>
      <c r="L41" s="11"/>
      <c r="M41" s="56">
        <v>6463285310</v>
      </c>
      <c r="N41" s="137" t="s">
        <v>108</v>
      </c>
      <c r="O41" s="166">
        <f>I41/I42*100</f>
        <v>2.9989779084494694</v>
      </c>
      <c r="P41" s="166">
        <f>M41/M42*100</f>
        <v>0.13445839451174327</v>
      </c>
      <c r="Q41" s="126" t="s">
        <v>9</v>
      </c>
      <c r="R41" s="26" t="s">
        <v>114</v>
      </c>
      <c r="S41" s="27">
        <v>150890053306.70001</v>
      </c>
    </row>
    <row r="42" spans="1:19" ht="32.25" customHeight="1" x14ac:dyDescent="0.2">
      <c r="A42" s="157"/>
      <c r="B42" s="152"/>
      <c r="C42" s="153"/>
      <c r="D42" s="149"/>
      <c r="E42" s="157"/>
      <c r="F42" s="173"/>
      <c r="G42" s="111" t="s">
        <v>78</v>
      </c>
      <c r="H42" s="11"/>
      <c r="I42" s="28">
        <v>4806903528388.8604</v>
      </c>
      <c r="J42" s="130"/>
      <c r="K42" s="111" t="s">
        <v>78</v>
      </c>
      <c r="L42" s="11"/>
      <c r="M42" s="28">
        <v>4806903528388.8604</v>
      </c>
      <c r="N42" s="130"/>
      <c r="O42" s="166"/>
      <c r="P42" s="166"/>
      <c r="Q42" s="126"/>
      <c r="S42" s="27">
        <v>4232659950677.7002</v>
      </c>
    </row>
    <row r="43" spans="1:19" ht="29.25" customHeight="1" x14ac:dyDescent="0.2">
      <c r="A43" s="157"/>
      <c r="B43" s="152"/>
      <c r="C43" s="153"/>
      <c r="D43" s="108">
        <v>14</v>
      </c>
      <c r="E43" s="157" t="s">
        <v>24</v>
      </c>
      <c r="F43" s="173" t="s">
        <v>44</v>
      </c>
      <c r="G43" s="13" t="s">
        <v>79</v>
      </c>
      <c r="H43" s="11"/>
      <c r="I43" s="30">
        <v>9976813259</v>
      </c>
      <c r="J43" s="137" t="s">
        <v>108</v>
      </c>
      <c r="K43" s="13" t="s">
        <v>79</v>
      </c>
      <c r="L43" s="11"/>
      <c r="M43" s="30">
        <v>169176050</v>
      </c>
      <c r="N43" s="137" t="s">
        <v>108</v>
      </c>
      <c r="O43" s="166">
        <f>I43/I44*100</f>
        <v>18.975925014175818</v>
      </c>
      <c r="P43" s="166">
        <f>M43/M44*100</f>
        <v>2.8470515731520383</v>
      </c>
      <c r="Q43" s="126" t="s">
        <v>9</v>
      </c>
    </row>
    <row r="44" spans="1:19" ht="15.75" customHeight="1" x14ac:dyDescent="0.2">
      <c r="A44" s="157"/>
      <c r="B44" s="152"/>
      <c r="C44" s="153"/>
      <c r="D44" s="108"/>
      <c r="E44" s="157"/>
      <c r="F44" s="173"/>
      <c r="G44" s="13" t="s">
        <v>80</v>
      </c>
      <c r="H44" s="11"/>
      <c r="I44" s="30">
        <v>52576162962</v>
      </c>
      <c r="J44" s="130"/>
      <c r="K44" s="13" t="s">
        <v>80</v>
      </c>
      <c r="L44" s="11"/>
      <c r="M44" s="30">
        <v>5942149120</v>
      </c>
      <c r="N44" s="130"/>
      <c r="O44" s="166"/>
      <c r="P44" s="166"/>
      <c r="Q44" s="126"/>
    </row>
    <row r="45" spans="1:19" ht="31.5" customHeight="1" x14ac:dyDescent="0.2">
      <c r="A45" s="157"/>
      <c r="B45" s="152"/>
      <c r="C45" s="153"/>
      <c r="D45" s="149">
        <v>15</v>
      </c>
      <c r="E45" s="157" t="s">
        <v>25</v>
      </c>
      <c r="F45" s="159" t="s">
        <v>45</v>
      </c>
      <c r="G45" s="111" t="s">
        <v>81</v>
      </c>
      <c r="H45" s="11"/>
      <c r="I45" s="31">
        <v>1958370063</v>
      </c>
      <c r="J45" s="137" t="s">
        <v>108</v>
      </c>
      <c r="K45" s="111" t="s">
        <v>81</v>
      </c>
      <c r="L45" s="11"/>
      <c r="M45" s="31">
        <v>0</v>
      </c>
      <c r="N45" s="137" t="s">
        <v>108</v>
      </c>
      <c r="O45" s="166">
        <f>I45/I46*100</f>
        <v>4.5971830008054901</v>
      </c>
      <c r="P45" s="166">
        <f>M45/M46*100</f>
        <v>0</v>
      </c>
      <c r="Q45" s="126" t="s">
        <v>9</v>
      </c>
    </row>
    <row r="46" spans="1:19" ht="26.25" customHeight="1" x14ac:dyDescent="0.2">
      <c r="A46" s="157"/>
      <c r="B46" s="152"/>
      <c r="C46" s="153"/>
      <c r="D46" s="149"/>
      <c r="E46" s="157"/>
      <c r="F46" s="159"/>
      <c r="G46" s="111" t="s">
        <v>82</v>
      </c>
      <c r="H46" s="11"/>
      <c r="I46" s="30">
        <v>42599349703</v>
      </c>
      <c r="J46" s="130"/>
      <c r="K46" s="111" t="s">
        <v>82</v>
      </c>
      <c r="L46" s="11"/>
      <c r="M46" s="30">
        <v>5772973070</v>
      </c>
      <c r="N46" s="130"/>
      <c r="O46" s="166"/>
      <c r="P46" s="166"/>
      <c r="Q46" s="126"/>
    </row>
    <row r="47" spans="1:19" ht="29.25" customHeight="1" x14ac:dyDescent="0.2">
      <c r="A47" s="157"/>
      <c r="B47" s="152"/>
      <c r="C47" s="153"/>
      <c r="D47" s="149">
        <v>16</v>
      </c>
      <c r="E47" s="174" t="s">
        <v>26</v>
      </c>
      <c r="F47" s="175" t="s">
        <v>46</v>
      </c>
      <c r="G47" s="111" t="s">
        <v>81</v>
      </c>
      <c r="H47" s="11"/>
      <c r="I47" s="31">
        <v>1958370063</v>
      </c>
      <c r="J47" s="137" t="s">
        <v>108</v>
      </c>
      <c r="K47" s="111" t="s">
        <v>81</v>
      </c>
      <c r="L47" s="11"/>
      <c r="M47" s="31">
        <v>0</v>
      </c>
      <c r="N47" s="137" t="s">
        <v>108</v>
      </c>
      <c r="O47" s="166">
        <f>I47/I48*100</f>
        <v>3.7248250018082025</v>
      </c>
      <c r="P47" s="166">
        <f>M47/M48*100</f>
        <v>0</v>
      </c>
      <c r="Q47" s="126" t="s">
        <v>9</v>
      </c>
    </row>
    <row r="48" spans="1:19" ht="15.75" customHeight="1" x14ac:dyDescent="0.2">
      <c r="A48" s="157"/>
      <c r="B48" s="152"/>
      <c r="C48" s="153"/>
      <c r="D48" s="149"/>
      <c r="E48" s="174"/>
      <c r="F48" s="175"/>
      <c r="G48" s="13" t="s">
        <v>80</v>
      </c>
      <c r="H48" s="11"/>
      <c r="I48" s="30">
        <v>52576162962</v>
      </c>
      <c r="J48" s="130"/>
      <c r="K48" s="13" t="s">
        <v>80</v>
      </c>
      <c r="L48" s="11"/>
      <c r="M48" s="30">
        <v>52576162962</v>
      </c>
      <c r="N48" s="130"/>
      <c r="O48" s="166"/>
      <c r="P48" s="166"/>
      <c r="Q48" s="126"/>
    </row>
    <row r="49" spans="1:17" ht="43.5" customHeight="1" x14ac:dyDescent="0.2">
      <c r="A49" s="157"/>
      <c r="B49" s="152"/>
      <c r="C49" s="153"/>
      <c r="D49" s="108">
        <v>17</v>
      </c>
      <c r="E49" s="112" t="s">
        <v>27</v>
      </c>
      <c r="F49" s="159" t="s">
        <v>47</v>
      </c>
      <c r="G49" s="111" t="s">
        <v>83</v>
      </c>
      <c r="H49" s="11"/>
      <c r="I49" s="12"/>
      <c r="J49" s="17"/>
      <c r="K49" s="111" t="s">
        <v>83</v>
      </c>
      <c r="L49" s="11"/>
      <c r="M49" s="12"/>
      <c r="N49" s="17"/>
      <c r="O49" s="126">
        <v>3</v>
      </c>
      <c r="P49" s="126">
        <v>3</v>
      </c>
      <c r="Q49" s="126" t="s">
        <v>87</v>
      </c>
    </row>
    <row r="50" spans="1:17" ht="15.75" customHeight="1" x14ac:dyDescent="0.2">
      <c r="A50" s="157"/>
      <c r="B50" s="152"/>
      <c r="C50" s="153"/>
      <c r="D50" s="109"/>
      <c r="E50" s="112" t="s">
        <v>28</v>
      </c>
      <c r="F50" s="159"/>
      <c r="G50" s="25" t="s">
        <v>28</v>
      </c>
      <c r="H50" s="11"/>
      <c r="I50" s="12"/>
      <c r="J50" s="17"/>
      <c r="K50" s="25" t="s">
        <v>28</v>
      </c>
      <c r="L50" s="11"/>
      <c r="M50" s="12"/>
      <c r="N50" s="17"/>
      <c r="O50" s="126"/>
      <c r="P50" s="126"/>
      <c r="Q50" s="126"/>
    </row>
    <row r="51" spans="1:17" ht="15.75" customHeight="1" x14ac:dyDescent="0.2">
      <c r="A51" s="157"/>
      <c r="B51" s="152"/>
      <c r="C51" s="153"/>
      <c r="D51" s="109"/>
      <c r="E51" s="112" t="s">
        <v>29</v>
      </c>
      <c r="F51" s="159"/>
      <c r="G51" s="25" t="s">
        <v>29</v>
      </c>
      <c r="H51" s="11"/>
      <c r="I51" s="12"/>
      <c r="J51" s="17"/>
      <c r="K51" s="25" t="s">
        <v>29</v>
      </c>
      <c r="L51" s="11"/>
      <c r="M51" s="12"/>
      <c r="N51" s="17"/>
      <c r="O51" s="126"/>
      <c r="P51" s="126"/>
      <c r="Q51" s="126"/>
    </row>
    <row r="52" spans="1:17" ht="15.75" customHeight="1" x14ac:dyDescent="0.2">
      <c r="A52" s="157"/>
      <c r="B52" s="154"/>
      <c r="C52" s="155"/>
      <c r="D52" s="109"/>
      <c r="E52" s="112" t="s">
        <v>30</v>
      </c>
      <c r="F52" s="159"/>
      <c r="G52" s="25" t="s">
        <v>30</v>
      </c>
      <c r="H52" s="11"/>
      <c r="I52" s="12"/>
      <c r="J52" s="17"/>
      <c r="K52" s="25" t="s">
        <v>30</v>
      </c>
      <c r="L52" s="11"/>
      <c r="M52" s="12"/>
      <c r="N52" s="17"/>
      <c r="O52" s="126"/>
      <c r="P52" s="126"/>
      <c r="Q52" s="126"/>
    </row>
    <row r="53" spans="1:17" ht="42.75" x14ac:dyDescent="0.2">
      <c r="A53" s="149">
        <v>7</v>
      </c>
      <c r="B53" s="164" t="s">
        <v>7</v>
      </c>
      <c r="C53" s="165"/>
      <c r="D53" s="108">
        <v>18</v>
      </c>
      <c r="E53" s="112" t="s">
        <v>31</v>
      </c>
      <c r="F53" s="34" t="s">
        <v>48</v>
      </c>
      <c r="G53" s="111" t="s">
        <v>130</v>
      </c>
      <c r="H53" s="11"/>
      <c r="I53" s="12"/>
      <c r="J53" s="17"/>
      <c r="K53" s="111" t="s">
        <v>130</v>
      </c>
      <c r="L53" s="11"/>
      <c r="M53" s="12"/>
      <c r="N53" s="17"/>
      <c r="O53" s="103" t="s">
        <v>72</v>
      </c>
      <c r="P53" s="103" t="s">
        <v>72</v>
      </c>
      <c r="Q53" s="36"/>
    </row>
    <row r="54" spans="1:17" ht="28.5" x14ac:dyDescent="0.2">
      <c r="A54" s="149"/>
      <c r="B54" s="152"/>
      <c r="C54" s="153"/>
      <c r="D54" s="149">
        <v>19</v>
      </c>
      <c r="E54" s="157" t="s">
        <v>32</v>
      </c>
      <c r="F54" s="159" t="s">
        <v>49</v>
      </c>
      <c r="G54" s="111" t="s">
        <v>84</v>
      </c>
      <c r="H54" s="11"/>
      <c r="I54" s="37">
        <v>0</v>
      </c>
      <c r="J54" s="137" t="s">
        <v>108</v>
      </c>
      <c r="K54" s="111" t="s">
        <v>84</v>
      </c>
      <c r="L54" s="11"/>
      <c r="M54" s="37">
        <v>0</v>
      </c>
      <c r="N54" s="137" t="s">
        <v>108</v>
      </c>
      <c r="O54" s="166">
        <v>0</v>
      </c>
      <c r="P54" s="166">
        <f>I54/I55*100</f>
        <v>0</v>
      </c>
      <c r="Q54" s="180" t="s">
        <v>9</v>
      </c>
    </row>
    <row r="55" spans="1:17" ht="33" customHeight="1" x14ac:dyDescent="0.2">
      <c r="A55" s="149"/>
      <c r="B55" s="154"/>
      <c r="C55" s="155"/>
      <c r="D55" s="149"/>
      <c r="E55" s="157"/>
      <c r="F55" s="159"/>
      <c r="G55" s="111" t="s">
        <v>85</v>
      </c>
      <c r="H55" s="11"/>
      <c r="I55" s="55">
        <v>281510257121</v>
      </c>
      <c r="J55" s="130"/>
      <c r="K55" s="111" t="s">
        <v>85</v>
      </c>
      <c r="L55" s="11"/>
      <c r="M55" s="55">
        <v>0</v>
      </c>
      <c r="N55" s="130"/>
      <c r="O55" s="166"/>
      <c r="P55" s="166"/>
      <c r="Q55" s="180"/>
    </row>
    <row r="56" spans="1:17" ht="28.5" customHeight="1" x14ac:dyDescent="0.2">
      <c r="A56" s="181">
        <v>8</v>
      </c>
      <c r="B56" s="164" t="s">
        <v>8</v>
      </c>
      <c r="C56" s="165"/>
      <c r="D56" s="149">
        <v>20</v>
      </c>
      <c r="E56" s="112" t="s">
        <v>33</v>
      </c>
      <c r="F56" s="159" t="s">
        <v>50</v>
      </c>
      <c r="G56" s="13" t="s">
        <v>52</v>
      </c>
      <c r="H56" s="11"/>
      <c r="I56" s="12"/>
      <c r="J56" s="17"/>
      <c r="K56" s="13" t="s">
        <v>52</v>
      </c>
      <c r="L56" s="11"/>
      <c r="M56" s="12"/>
      <c r="N56" s="17"/>
      <c r="O56" s="126">
        <v>3</v>
      </c>
      <c r="P56" s="126">
        <v>3</v>
      </c>
      <c r="Q56" s="126" t="s">
        <v>126</v>
      </c>
    </row>
    <row r="57" spans="1:17" ht="15.75" customHeight="1" x14ac:dyDescent="0.2">
      <c r="A57" s="182"/>
      <c r="B57" s="152"/>
      <c r="C57" s="153"/>
      <c r="D57" s="149"/>
      <c r="E57" s="112" t="s">
        <v>53</v>
      </c>
      <c r="F57" s="159"/>
      <c r="G57" s="25" t="s">
        <v>115</v>
      </c>
      <c r="H57" s="11"/>
      <c r="I57" s="12" t="s">
        <v>135</v>
      </c>
      <c r="J57" s="17"/>
      <c r="K57" s="25" t="s">
        <v>115</v>
      </c>
      <c r="L57" s="11"/>
      <c r="M57" s="12" t="s">
        <v>135</v>
      </c>
      <c r="N57" s="17"/>
      <c r="O57" s="126"/>
      <c r="P57" s="126"/>
      <c r="Q57" s="126"/>
    </row>
    <row r="58" spans="1:17" ht="15.75" customHeight="1" x14ac:dyDescent="0.2">
      <c r="A58" s="182"/>
      <c r="B58" s="152"/>
      <c r="C58" s="153"/>
      <c r="D58" s="149"/>
      <c r="E58" s="112" t="s">
        <v>116</v>
      </c>
      <c r="F58" s="159"/>
      <c r="G58" s="25" t="s">
        <v>117</v>
      </c>
      <c r="H58" s="11"/>
      <c r="I58" s="12" t="s">
        <v>135</v>
      </c>
      <c r="J58" s="17"/>
      <c r="K58" s="25" t="s">
        <v>117</v>
      </c>
      <c r="L58" s="11"/>
      <c r="M58" s="12" t="s">
        <v>135</v>
      </c>
      <c r="N58" s="17"/>
      <c r="O58" s="126"/>
      <c r="P58" s="126"/>
      <c r="Q58" s="126"/>
    </row>
    <row r="59" spans="1:17" ht="15.75" customHeight="1" x14ac:dyDescent="0.2">
      <c r="A59" s="182"/>
      <c r="B59" s="152"/>
      <c r="C59" s="153"/>
      <c r="D59" s="149"/>
      <c r="E59" s="112" t="s">
        <v>118</v>
      </c>
      <c r="F59" s="159"/>
      <c r="G59" s="25" t="s">
        <v>119</v>
      </c>
      <c r="H59" s="11"/>
      <c r="I59" s="12"/>
      <c r="J59" s="17"/>
      <c r="K59" s="25" t="s">
        <v>119</v>
      </c>
      <c r="L59" s="11"/>
      <c r="M59" s="12"/>
      <c r="N59" s="17"/>
      <c r="O59" s="126"/>
      <c r="P59" s="126"/>
      <c r="Q59" s="126"/>
    </row>
    <row r="60" spans="1:17" ht="15.75" customHeight="1" x14ac:dyDescent="0.2">
      <c r="A60" s="182"/>
      <c r="B60" s="152"/>
      <c r="C60" s="153"/>
      <c r="D60" s="149"/>
      <c r="E60" s="112" t="s">
        <v>120</v>
      </c>
      <c r="F60" s="159"/>
      <c r="G60" s="25" t="s">
        <v>121</v>
      </c>
      <c r="H60" s="11"/>
      <c r="I60" s="12"/>
      <c r="J60" s="17"/>
      <c r="K60" s="25" t="s">
        <v>121</v>
      </c>
      <c r="L60" s="11"/>
      <c r="M60" s="12"/>
      <c r="N60" s="17"/>
      <c r="O60" s="126"/>
      <c r="P60" s="126"/>
      <c r="Q60" s="126"/>
    </row>
    <row r="61" spans="1:17" ht="28.5" x14ac:dyDescent="0.2">
      <c r="A61" s="182"/>
      <c r="B61" s="152"/>
      <c r="C61" s="153"/>
      <c r="D61" s="149"/>
      <c r="E61" s="112" t="s">
        <v>122</v>
      </c>
      <c r="F61" s="159"/>
      <c r="G61" s="25" t="s">
        <v>123</v>
      </c>
      <c r="H61" s="11"/>
      <c r="I61" s="12" t="s">
        <v>135</v>
      </c>
      <c r="J61" s="17"/>
      <c r="K61" s="25" t="s">
        <v>123</v>
      </c>
      <c r="L61" s="11"/>
      <c r="M61" s="12" t="s">
        <v>135</v>
      </c>
      <c r="N61" s="17"/>
      <c r="O61" s="126"/>
      <c r="P61" s="126"/>
      <c r="Q61" s="126"/>
    </row>
    <row r="62" spans="1:17" ht="57" x14ac:dyDescent="0.2">
      <c r="A62" s="148"/>
      <c r="B62" s="154"/>
      <c r="C62" s="155"/>
      <c r="D62" s="108">
        <v>21</v>
      </c>
      <c r="E62" s="112" t="s">
        <v>34</v>
      </c>
      <c r="F62" s="34" t="s">
        <v>51</v>
      </c>
      <c r="G62" s="16" t="s">
        <v>131</v>
      </c>
      <c r="H62" s="11"/>
      <c r="I62" s="12"/>
      <c r="J62" s="17"/>
      <c r="K62" s="16" t="s">
        <v>131</v>
      </c>
      <c r="L62" s="11"/>
      <c r="M62" s="12"/>
      <c r="N62" s="17"/>
      <c r="O62" s="103" t="s">
        <v>128</v>
      </c>
      <c r="P62" s="103" t="s">
        <v>128</v>
      </c>
      <c r="Q62" s="103"/>
    </row>
    <row r="63" spans="1:17" ht="20.100000000000001" customHeight="1" x14ac:dyDescent="0.2">
      <c r="A63" s="38"/>
      <c r="B63" s="38"/>
      <c r="C63" s="176"/>
      <c r="D63" s="176"/>
      <c r="E63" s="176"/>
      <c r="G63" s="177"/>
      <c r="H63" s="177"/>
      <c r="I63" s="177"/>
      <c r="J63" s="177"/>
      <c r="K63" s="177"/>
      <c r="L63" s="177"/>
      <c r="M63" s="177"/>
      <c r="N63" s="177"/>
      <c r="O63" s="177"/>
      <c r="P63" s="177"/>
    </row>
    <row r="64" spans="1:17" ht="20.100000000000001" customHeight="1" x14ac:dyDescent="0.2">
      <c r="A64" s="38"/>
      <c r="B64" s="38"/>
      <c r="C64" s="178"/>
      <c r="D64" s="178"/>
      <c r="E64" s="178"/>
      <c r="G64" s="179"/>
      <c r="H64" s="179"/>
      <c r="I64" s="179"/>
      <c r="J64" s="179"/>
      <c r="K64" s="179"/>
      <c r="L64" s="179"/>
      <c r="M64" s="179"/>
      <c r="N64" s="179"/>
      <c r="O64" s="179"/>
      <c r="P64" s="179"/>
    </row>
    <row r="65" spans="1:17" ht="20.100000000000001" customHeight="1" x14ac:dyDescent="0.2">
      <c r="A65" s="38"/>
      <c r="B65" s="38"/>
      <c r="C65" s="38"/>
      <c r="D65" s="38"/>
      <c r="E65" s="38"/>
      <c r="G65" s="41"/>
      <c r="H65" s="41"/>
      <c r="I65" s="42"/>
      <c r="J65" s="42"/>
      <c r="K65" s="41"/>
      <c r="L65" s="41"/>
      <c r="M65" s="42"/>
      <c r="N65" s="42"/>
      <c r="Q65" s="26"/>
    </row>
    <row r="66" spans="1:17" ht="15" thickBot="1" x14ac:dyDescent="0.25">
      <c r="I66" s="2"/>
      <c r="J66" s="2"/>
      <c r="M66" s="2"/>
      <c r="N66" s="2"/>
    </row>
    <row r="67" spans="1:17" ht="15" thickBot="1" x14ac:dyDescent="0.25">
      <c r="I67" s="43"/>
      <c r="J67" s="44"/>
      <c r="M67" s="43"/>
      <c r="N67" s="44"/>
      <c r="O67" s="45">
        <v>0</v>
      </c>
      <c r="P67" s="45">
        <v>0</v>
      </c>
    </row>
  </sheetData>
  <protectedRanges>
    <protectedRange sqref="I63:J65 M63:N65" name="Range10"/>
    <protectedRange sqref="I16:I19 M16:M19" name="Range10_2"/>
    <protectedRange sqref="I26:J26 I27:I29 M26:N26 M27:M29" name="Range10_3"/>
    <protectedRange sqref="I32:J34 M32:N34" name="Range19_1_1"/>
    <protectedRange password="F072" sqref="I41:I43 M41:M43 I45:I48 M45:M48" name="Range 1_9_1"/>
    <protectedRange sqref="I53:J53 M53:N53" name="Range10_4"/>
    <protectedRange sqref="I50:J52 M50:N52" name="Range19_1_2"/>
  </protectedRanges>
  <mergeCells count="180">
    <mergeCell ref="A5:A6"/>
    <mergeCell ref="B5:C6"/>
    <mergeCell ref="D5:D6"/>
    <mergeCell ref="E5:E6"/>
    <mergeCell ref="F5:F6"/>
    <mergeCell ref="G5:N5"/>
    <mergeCell ref="O5:P5"/>
    <mergeCell ref="Q5:Q6"/>
    <mergeCell ref="G6:J6"/>
    <mergeCell ref="K6:N6"/>
    <mergeCell ref="B7:C7"/>
    <mergeCell ref="G7:N7"/>
    <mergeCell ref="O7:P7"/>
    <mergeCell ref="C3:G3"/>
    <mergeCell ref="C4:E4"/>
    <mergeCell ref="N8:N9"/>
    <mergeCell ref="O8:O9"/>
    <mergeCell ref="P8:P9"/>
    <mergeCell ref="Q8:Q9"/>
    <mergeCell ref="A8:A15"/>
    <mergeCell ref="B8:C15"/>
    <mergeCell ref="D10:D15"/>
    <mergeCell ref="E10:E15"/>
    <mergeCell ref="F10:F15"/>
    <mergeCell ref="O10:O15"/>
    <mergeCell ref="P10:P15"/>
    <mergeCell ref="Q10:Q15"/>
    <mergeCell ref="D8:D9"/>
    <mergeCell ref="E8:E9"/>
    <mergeCell ref="F8:F9"/>
    <mergeCell ref="J8:J9"/>
    <mergeCell ref="I11:J11"/>
    <mergeCell ref="I15:J15"/>
    <mergeCell ref="M15:N15"/>
    <mergeCell ref="J16:J17"/>
    <mergeCell ref="N16:N17"/>
    <mergeCell ref="M11:N11"/>
    <mergeCell ref="I12:J12"/>
    <mergeCell ref="M12:N12"/>
    <mergeCell ref="I13:J13"/>
    <mergeCell ref="M13:N13"/>
    <mergeCell ref="I14:J14"/>
    <mergeCell ref="M14:N14"/>
    <mergeCell ref="O16:O17"/>
    <mergeCell ref="P16:P17"/>
    <mergeCell ref="Q16:Q17"/>
    <mergeCell ref="A18:A24"/>
    <mergeCell ref="B18:C24"/>
    <mergeCell ref="D18:D19"/>
    <mergeCell ref="E18:E19"/>
    <mergeCell ref="F18:F19"/>
    <mergeCell ref="J18:J19"/>
    <mergeCell ref="N18:N19"/>
    <mergeCell ref="O18:O19"/>
    <mergeCell ref="P18:P19"/>
    <mergeCell ref="Q18:Q19"/>
    <mergeCell ref="D20:D24"/>
    <mergeCell ref="E20:E24"/>
    <mergeCell ref="F20:F24"/>
    <mergeCell ref="O20:O24"/>
    <mergeCell ref="P20:P24"/>
    <mergeCell ref="Q20:Q24"/>
    <mergeCell ref="A16:A17"/>
    <mergeCell ref="B16:C17"/>
    <mergeCell ref="D16:D17"/>
    <mergeCell ref="E16:E17"/>
    <mergeCell ref="F16:F17"/>
    <mergeCell ref="P25:P26"/>
    <mergeCell ref="Q25:Q26"/>
    <mergeCell ref="D27:D28"/>
    <mergeCell ref="E27:E28"/>
    <mergeCell ref="F27:F28"/>
    <mergeCell ref="J27:J28"/>
    <mergeCell ref="N27:N28"/>
    <mergeCell ref="O27:O28"/>
    <mergeCell ref="P27:P28"/>
    <mergeCell ref="Q27:Q28"/>
    <mergeCell ref="D25:D26"/>
    <mergeCell ref="E25:E26"/>
    <mergeCell ref="F25:F26"/>
    <mergeCell ref="O25:O26"/>
    <mergeCell ref="N29:N30"/>
    <mergeCell ref="O29:O30"/>
    <mergeCell ref="P29:P30"/>
    <mergeCell ref="Q29:Q30"/>
    <mergeCell ref="A31:A40"/>
    <mergeCell ref="B31:C40"/>
    <mergeCell ref="D31:D34"/>
    <mergeCell ref="F31:F34"/>
    <mergeCell ref="O31:O34"/>
    <mergeCell ref="P31:P34"/>
    <mergeCell ref="A25:A30"/>
    <mergeCell ref="B25:C30"/>
    <mergeCell ref="D29:D30"/>
    <mergeCell ref="E29:E30"/>
    <mergeCell ref="F29:F30"/>
    <mergeCell ref="J29:J30"/>
    <mergeCell ref="Q31:Q34"/>
    <mergeCell ref="D35:D36"/>
    <mergeCell ref="E35:E36"/>
    <mergeCell ref="F35:F36"/>
    <mergeCell ref="J35:J36"/>
    <mergeCell ref="N35:N36"/>
    <mergeCell ref="O35:O36"/>
    <mergeCell ref="P35:P36"/>
    <mergeCell ref="Q35:Q36"/>
    <mergeCell ref="P37:P38"/>
    <mergeCell ref="Q37:Q38"/>
    <mergeCell ref="D39:D40"/>
    <mergeCell ref="E39:E40"/>
    <mergeCell ref="F39:F40"/>
    <mergeCell ref="J39:J40"/>
    <mergeCell ref="N39:N40"/>
    <mergeCell ref="O39:O40"/>
    <mergeCell ref="P39:P40"/>
    <mergeCell ref="Q39:Q40"/>
    <mergeCell ref="D37:D38"/>
    <mergeCell ref="E37:E38"/>
    <mergeCell ref="F37:F38"/>
    <mergeCell ref="J37:J38"/>
    <mergeCell ref="N37:N38"/>
    <mergeCell ref="O37:O38"/>
    <mergeCell ref="A41:A52"/>
    <mergeCell ref="B41:C52"/>
    <mergeCell ref="D41:D42"/>
    <mergeCell ref="E41:E42"/>
    <mergeCell ref="F41:F42"/>
    <mergeCell ref="J41:J42"/>
    <mergeCell ref="D47:D48"/>
    <mergeCell ref="E47:E48"/>
    <mergeCell ref="F47:F48"/>
    <mergeCell ref="J47:J48"/>
    <mergeCell ref="D45:D46"/>
    <mergeCell ref="E45:E46"/>
    <mergeCell ref="F45:F46"/>
    <mergeCell ref="J45:J46"/>
    <mergeCell ref="N41:N42"/>
    <mergeCell ref="O41:O42"/>
    <mergeCell ref="P41:P42"/>
    <mergeCell ref="Q41:Q42"/>
    <mergeCell ref="E43:E44"/>
    <mergeCell ref="F43:F44"/>
    <mergeCell ref="J43:J44"/>
    <mergeCell ref="N43:N44"/>
    <mergeCell ref="O43:O44"/>
    <mergeCell ref="P43:P44"/>
    <mergeCell ref="N47:N48"/>
    <mergeCell ref="O47:O48"/>
    <mergeCell ref="P47:P48"/>
    <mergeCell ref="Q47:Q48"/>
    <mergeCell ref="F49:F52"/>
    <mergeCell ref="O49:O52"/>
    <mergeCell ref="P49:P52"/>
    <mergeCell ref="Q49:Q52"/>
    <mergeCell ref="Q43:Q44"/>
    <mergeCell ref="N45:N46"/>
    <mergeCell ref="O45:O46"/>
    <mergeCell ref="P45:P46"/>
    <mergeCell ref="Q45:Q46"/>
    <mergeCell ref="A56:A62"/>
    <mergeCell ref="B56:C62"/>
    <mergeCell ref="D56:D61"/>
    <mergeCell ref="F56:F61"/>
    <mergeCell ref="O56:O61"/>
    <mergeCell ref="P56:P61"/>
    <mergeCell ref="A53:A55"/>
    <mergeCell ref="B53:C55"/>
    <mergeCell ref="D54:D55"/>
    <mergeCell ref="E54:E55"/>
    <mergeCell ref="F54:F55"/>
    <mergeCell ref="J54:J55"/>
    <mergeCell ref="Q56:Q61"/>
    <mergeCell ref="C63:E63"/>
    <mergeCell ref="G63:P63"/>
    <mergeCell ref="C64:E64"/>
    <mergeCell ref="G64:P64"/>
    <mergeCell ref="N54:N55"/>
    <mergeCell ref="O54:O55"/>
    <mergeCell ref="P54:P55"/>
    <mergeCell ref="Q54:Q55"/>
  </mergeCells>
  <pageMargins left="0.70866141732283472" right="0.70866141732283472" top="0.74803149606299213" bottom="0.74803149606299213" header="0.31496062992125984" footer="0.31496062992125984"/>
  <pageSetup paperSize="5" scale="57" fitToHeight="0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  <pageSetUpPr fitToPage="1"/>
  </sheetPr>
  <dimension ref="A1:U67"/>
  <sheetViews>
    <sheetView view="pageBreakPreview" zoomScale="70" zoomScaleNormal="80" zoomScaleSheetLayoutView="70" workbookViewId="0">
      <pane ySplit="1" topLeftCell="A40" activePane="bottomLeft" state="frozen"/>
      <selection pane="bottomLeft" activeCell="I47" sqref="I47"/>
    </sheetView>
  </sheetViews>
  <sheetFormatPr defaultRowHeight="14.25" x14ac:dyDescent="0.2"/>
  <cols>
    <col min="1" max="1" width="12.28515625" style="1" customWidth="1"/>
    <col min="2" max="2" width="9" style="1" customWidth="1"/>
    <col min="3" max="3" width="24.140625" style="1" customWidth="1"/>
    <col min="4" max="4" width="9.140625" style="1"/>
    <col min="5" max="5" width="27" style="2" customWidth="1"/>
    <col min="6" max="6" width="30.5703125" style="2" customWidth="1"/>
    <col min="7" max="7" width="28.42578125" style="3" customWidth="1"/>
    <col min="8" max="8" width="1.5703125" style="3" customWidth="1"/>
    <col min="9" max="9" width="23.42578125" style="4" customWidth="1"/>
    <col min="10" max="10" width="8.140625" style="4" customWidth="1"/>
    <col min="11" max="11" width="28.42578125" style="3" customWidth="1"/>
    <col min="12" max="12" width="1.5703125" style="3" customWidth="1"/>
    <col min="13" max="13" width="23.42578125" style="4" customWidth="1"/>
    <col min="14" max="14" width="8.140625" style="4" customWidth="1"/>
    <col min="15" max="16" width="14.140625" style="2" customWidth="1"/>
    <col min="17" max="17" width="13.28515625" style="2" customWidth="1"/>
    <col min="18" max="18" width="41.28515625" style="2" bestFit="1" customWidth="1"/>
    <col min="19" max="19" width="23.42578125" style="2" customWidth="1"/>
    <col min="20" max="16384" width="9.140625" style="2"/>
  </cols>
  <sheetData>
    <row r="1" spans="1:21" x14ac:dyDescent="0.2">
      <c r="A1" s="48"/>
      <c r="B1" s="48"/>
      <c r="C1" s="48"/>
      <c r="D1" s="48"/>
      <c r="E1" s="49"/>
      <c r="F1" s="49"/>
      <c r="G1" s="50"/>
      <c r="H1" s="50"/>
      <c r="I1" s="51"/>
      <c r="J1" s="51"/>
      <c r="K1" s="50"/>
      <c r="L1" s="50"/>
      <c r="M1" s="51"/>
      <c r="N1" s="51"/>
      <c r="O1" s="49"/>
      <c r="P1" s="49"/>
      <c r="Q1" s="49"/>
      <c r="R1" s="49"/>
      <c r="S1" s="49"/>
      <c r="T1" s="49"/>
      <c r="U1" s="49"/>
    </row>
    <row r="2" spans="1:21" ht="20.25" x14ac:dyDescent="0.2">
      <c r="A2" s="46" t="s">
        <v>127</v>
      </c>
      <c r="B2" s="52" t="s">
        <v>132</v>
      </c>
      <c r="C2" s="46" t="s">
        <v>170</v>
      </c>
    </row>
    <row r="3" spans="1:21" ht="20.25" customHeight="1" x14ac:dyDescent="0.2">
      <c r="A3" s="47" t="s">
        <v>133</v>
      </c>
      <c r="B3" s="53" t="s">
        <v>132</v>
      </c>
      <c r="C3" s="132" t="s">
        <v>168</v>
      </c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47"/>
      <c r="P3" s="47"/>
      <c r="Q3" s="47"/>
    </row>
    <row r="4" spans="1:21" ht="24.75" customHeight="1" x14ac:dyDescent="0.2">
      <c r="A4" s="47"/>
      <c r="B4" s="47"/>
      <c r="C4" s="133" t="s">
        <v>171</v>
      </c>
      <c r="D4" s="133"/>
      <c r="E4" s="133"/>
      <c r="F4" s="133"/>
      <c r="G4" s="133"/>
      <c r="H4" s="57"/>
      <c r="I4" s="57"/>
      <c r="J4" s="57"/>
      <c r="K4" s="73"/>
      <c r="L4" s="57"/>
      <c r="M4" s="57"/>
      <c r="N4" s="57"/>
      <c r="O4" s="57"/>
      <c r="P4" s="57"/>
      <c r="Q4" s="57"/>
    </row>
    <row r="5" spans="1:21" ht="29.25" customHeight="1" x14ac:dyDescent="0.2">
      <c r="A5" s="160" t="s">
        <v>10</v>
      </c>
      <c r="B5" s="142" t="s">
        <v>0</v>
      </c>
      <c r="C5" s="144"/>
      <c r="D5" s="141" t="s">
        <v>88</v>
      </c>
      <c r="E5" s="141" t="s">
        <v>1</v>
      </c>
      <c r="F5" s="141" t="s">
        <v>2</v>
      </c>
      <c r="G5" s="142" t="s">
        <v>124</v>
      </c>
      <c r="H5" s="143"/>
      <c r="I5" s="143"/>
      <c r="J5" s="143"/>
      <c r="K5" s="143"/>
      <c r="L5" s="143"/>
      <c r="M5" s="143"/>
      <c r="N5" s="144"/>
      <c r="O5" s="142" t="s">
        <v>11</v>
      </c>
      <c r="P5" s="144"/>
      <c r="Q5" s="141" t="s">
        <v>86</v>
      </c>
    </row>
    <row r="6" spans="1:21" ht="21" customHeight="1" x14ac:dyDescent="0.2">
      <c r="A6" s="161"/>
      <c r="B6" s="162"/>
      <c r="C6" s="163"/>
      <c r="D6" s="145"/>
      <c r="E6" s="145"/>
      <c r="F6" s="145"/>
      <c r="G6" s="141" t="s">
        <v>141</v>
      </c>
      <c r="H6" s="141"/>
      <c r="I6" s="141"/>
      <c r="J6" s="141"/>
      <c r="K6" s="141" t="s">
        <v>142</v>
      </c>
      <c r="L6" s="141"/>
      <c r="M6" s="141"/>
      <c r="N6" s="141"/>
      <c r="O6" s="84" t="s">
        <v>141</v>
      </c>
      <c r="P6" s="84" t="s">
        <v>142</v>
      </c>
      <c r="Q6" s="145"/>
    </row>
    <row r="7" spans="1:21" s="7" customFormat="1" ht="21.75" customHeight="1" thickBot="1" x14ac:dyDescent="0.3">
      <c r="A7" s="6" t="s">
        <v>100</v>
      </c>
      <c r="B7" s="146" t="s">
        <v>101</v>
      </c>
      <c r="C7" s="147"/>
      <c r="D7" s="6" t="s">
        <v>102</v>
      </c>
      <c r="E7" s="6" t="s">
        <v>103</v>
      </c>
      <c r="F7" s="6" t="s">
        <v>104</v>
      </c>
      <c r="G7" s="138" t="s">
        <v>106</v>
      </c>
      <c r="H7" s="139"/>
      <c r="I7" s="139"/>
      <c r="J7" s="139"/>
      <c r="K7" s="139"/>
      <c r="L7" s="139"/>
      <c r="M7" s="139"/>
      <c r="N7" s="140"/>
      <c r="O7" s="146" t="s">
        <v>105</v>
      </c>
      <c r="P7" s="147"/>
      <c r="Q7" s="6" t="s">
        <v>107</v>
      </c>
    </row>
    <row r="8" spans="1:21" ht="31.5" customHeight="1" thickTop="1" x14ac:dyDescent="0.2">
      <c r="A8" s="148">
        <v>1</v>
      </c>
      <c r="B8" s="150" t="s">
        <v>12</v>
      </c>
      <c r="C8" s="151"/>
      <c r="D8" s="148">
        <v>1</v>
      </c>
      <c r="E8" s="156" t="s">
        <v>13</v>
      </c>
      <c r="F8" s="158" t="s">
        <v>35</v>
      </c>
      <c r="G8" s="88" t="s">
        <v>54</v>
      </c>
      <c r="H8" s="9"/>
      <c r="I8" s="59">
        <v>1</v>
      </c>
      <c r="J8" s="134" t="s">
        <v>108</v>
      </c>
      <c r="K8" s="88" t="s">
        <v>54</v>
      </c>
      <c r="L8" s="9"/>
      <c r="M8" s="59">
        <v>0</v>
      </c>
      <c r="N8" s="134" t="s">
        <v>108</v>
      </c>
      <c r="O8" s="128">
        <f>I8/I9*100</f>
        <v>25</v>
      </c>
      <c r="P8" s="128">
        <f>M8/M9*100</f>
        <v>0</v>
      </c>
      <c r="Q8" s="128" t="s">
        <v>9</v>
      </c>
    </row>
    <row r="9" spans="1:21" ht="28.5" customHeight="1" x14ac:dyDescent="0.2">
      <c r="A9" s="149"/>
      <c r="B9" s="152"/>
      <c r="C9" s="153"/>
      <c r="D9" s="149"/>
      <c r="E9" s="157"/>
      <c r="F9" s="159"/>
      <c r="G9" s="89" t="s">
        <v>55</v>
      </c>
      <c r="H9" s="11"/>
      <c r="I9" s="60">
        <v>4</v>
      </c>
      <c r="J9" s="130"/>
      <c r="K9" s="89" t="s">
        <v>55</v>
      </c>
      <c r="L9" s="11"/>
      <c r="M9" s="60">
        <v>2</v>
      </c>
      <c r="N9" s="130"/>
      <c r="O9" s="126"/>
      <c r="P9" s="126"/>
      <c r="Q9" s="126"/>
    </row>
    <row r="10" spans="1:21" ht="29.25" customHeight="1" x14ac:dyDescent="0.2">
      <c r="A10" s="149"/>
      <c r="B10" s="152"/>
      <c r="C10" s="153"/>
      <c r="D10" s="149">
        <v>2</v>
      </c>
      <c r="E10" s="157" t="s">
        <v>129</v>
      </c>
      <c r="F10" s="159" t="s">
        <v>36</v>
      </c>
      <c r="G10" s="13" t="s">
        <v>56</v>
      </c>
      <c r="H10" s="11"/>
      <c r="I10" s="14">
        <v>32</v>
      </c>
      <c r="J10" s="15"/>
      <c r="K10" s="13" t="s">
        <v>56</v>
      </c>
      <c r="L10" s="11"/>
      <c r="M10" s="14">
        <v>8</v>
      </c>
      <c r="N10" s="15"/>
      <c r="O10" s="126">
        <v>32</v>
      </c>
      <c r="P10" s="126">
        <v>8</v>
      </c>
      <c r="Q10" s="126" t="s">
        <v>125</v>
      </c>
    </row>
    <row r="11" spans="1:21" ht="30.75" customHeight="1" x14ac:dyDescent="0.2">
      <c r="A11" s="149"/>
      <c r="B11" s="152"/>
      <c r="C11" s="153"/>
      <c r="D11" s="149"/>
      <c r="E11" s="157"/>
      <c r="F11" s="159"/>
      <c r="G11" s="16" t="s">
        <v>109</v>
      </c>
      <c r="H11" s="11"/>
      <c r="I11" s="135" t="s">
        <v>172</v>
      </c>
      <c r="J11" s="136"/>
      <c r="K11" s="16" t="s">
        <v>109</v>
      </c>
      <c r="L11" s="11"/>
      <c r="M11" s="135"/>
      <c r="N11" s="136"/>
      <c r="O11" s="126"/>
      <c r="P11" s="126"/>
      <c r="Q11" s="126"/>
    </row>
    <row r="12" spans="1:21" ht="32.25" customHeight="1" x14ac:dyDescent="0.2">
      <c r="A12" s="149"/>
      <c r="B12" s="152"/>
      <c r="C12" s="153"/>
      <c r="D12" s="149"/>
      <c r="E12" s="157"/>
      <c r="F12" s="159"/>
      <c r="G12" s="16" t="s">
        <v>110</v>
      </c>
      <c r="H12" s="11"/>
      <c r="I12" s="135" t="s">
        <v>173</v>
      </c>
      <c r="J12" s="136"/>
      <c r="K12" s="16" t="s">
        <v>110</v>
      </c>
      <c r="L12" s="11"/>
      <c r="M12" s="135"/>
      <c r="N12" s="136"/>
      <c r="O12" s="126"/>
      <c r="P12" s="126"/>
      <c r="Q12" s="126"/>
    </row>
    <row r="13" spans="1:21" x14ac:dyDescent="0.2">
      <c r="A13" s="149"/>
      <c r="B13" s="152"/>
      <c r="C13" s="153"/>
      <c r="D13" s="149"/>
      <c r="E13" s="157"/>
      <c r="F13" s="159"/>
      <c r="G13" s="16" t="s">
        <v>111</v>
      </c>
      <c r="H13" s="11"/>
      <c r="I13" s="135" t="s">
        <v>174</v>
      </c>
      <c r="J13" s="136"/>
      <c r="K13" s="16" t="s">
        <v>111</v>
      </c>
      <c r="L13" s="11"/>
      <c r="M13" s="135"/>
      <c r="N13" s="136"/>
      <c r="O13" s="126"/>
      <c r="P13" s="126"/>
      <c r="Q13" s="126"/>
    </row>
    <row r="14" spans="1:21" x14ac:dyDescent="0.2">
      <c r="A14" s="149"/>
      <c r="B14" s="152"/>
      <c r="C14" s="153"/>
      <c r="D14" s="149"/>
      <c r="E14" s="157"/>
      <c r="F14" s="159"/>
      <c r="G14" s="16" t="s">
        <v>112</v>
      </c>
      <c r="H14" s="11"/>
      <c r="I14" s="135"/>
      <c r="J14" s="136"/>
      <c r="K14" s="16" t="s">
        <v>112</v>
      </c>
      <c r="L14" s="11"/>
      <c r="M14" s="135"/>
      <c r="N14" s="136"/>
      <c r="O14" s="126"/>
      <c r="P14" s="126"/>
      <c r="Q14" s="126"/>
    </row>
    <row r="15" spans="1:21" x14ac:dyDescent="0.2">
      <c r="A15" s="149"/>
      <c r="B15" s="154"/>
      <c r="C15" s="155"/>
      <c r="D15" s="149"/>
      <c r="E15" s="157"/>
      <c r="F15" s="159"/>
      <c r="G15" s="16" t="s">
        <v>113</v>
      </c>
      <c r="H15" s="11"/>
      <c r="I15" s="135"/>
      <c r="J15" s="136"/>
      <c r="K15" s="16" t="s">
        <v>113</v>
      </c>
      <c r="L15" s="11"/>
      <c r="M15" s="135"/>
      <c r="N15" s="136"/>
      <c r="O15" s="126"/>
      <c r="P15" s="126"/>
      <c r="Q15" s="126"/>
    </row>
    <row r="16" spans="1:21" ht="33" customHeight="1" x14ac:dyDescent="0.2">
      <c r="A16" s="149">
        <v>2</v>
      </c>
      <c r="B16" s="164" t="s">
        <v>3</v>
      </c>
      <c r="C16" s="165"/>
      <c r="D16" s="149">
        <v>3</v>
      </c>
      <c r="E16" s="157" t="s">
        <v>14</v>
      </c>
      <c r="F16" s="159" t="s">
        <v>37</v>
      </c>
      <c r="G16" s="89" t="s">
        <v>57</v>
      </c>
      <c r="H16" s="11"/>
      <c r="I16" s="14">
        <v>0</v>
      </c>
      <c r="J16" s="129" t="s">
        <v>108</v>
      </c>
      <c r="K16" s="89" t="s">
        <v>57</v>
      </c>
      <c r="L16" s="11"/>
      <c r="M16" s="14">
        <v>0</v>
      </c>
      <c r="N16" s="129" t="s">
        <v>108</v>
      </c>
      <c r="O16" s="127">
        <v>0</v>
      </c>
      <c r="P16" s="127">
        <v>0</v>
      </c>
      <c r="Q16" s="126" t="s">
        <v>9</v>
      </c>
    </row>
    <row r="17" spans="1:18" ht="42" customHeight="1" x14ac:dyDescent="0.2">
      <c r="A17" s="149"/>
      <c r="B17" s="154"/>
      <c r="C17" s="155"/>
      <c r="D17" s="149"/>
      <c r="E17" s="157"/>
      <c r="F17" s="159"/>
      <c r="G17" s="89" t="s">
        <v>58</v>
      </c>
      <c r="H17" s="11"/>
      <c r="I17" s="14">
        <v>0</v>
      </c>
      <c r="J17" s="130"/>
      <c r="K17" s="89" t="s">
        <v>58</v>
      </c>
      <c r="L17" s="11"/>
      <c r="M17" s="14">
        <v>0</v>
      </c>
      <c r="N17" s="130"/>
      <c r="O17" s="127"/>
      <c r="P17" s="127"/>
      <c r="Q17" s="126"/>
    </row>
    <row r="18" spans="1:18" ht="17.25" customHeight="1" x14ac:dyDescent="0.2">
      <c r="A18" s="149">
        <v>3</v>
      </c>
      <c r="B18" s="164" t="s">
        <v>4</v>
      </c>
      <c r="C18" s="165"/>
      <c r="D18" s="149">
        <v>4</v>
      </c>
      <c r="E18" s="157" t="s">
        <v>15</v>
      </c>
      <c r="F18" s="159" t="s">
        <v>38</v>
      </c>
      <c r="G18" s="89" t="s">
        <v>59</v>
      </c>
      <c r="H18" s="11"/>
      <c r="I18" s="12">
        <v>12</v>
      </c>
      <c r="J18" s="137" t="s">
        <v>108</v>
      </c>
      <c r="K18" s="89" t="s">
        <v>59</v>
      </c>
      <c r="L18" s="11"/>
      <c r="M18" s="12">
        <v>2</v>
      </c>
      <c r="N18" s="137" t="s">
        <v>108</v>
      </c>
      <c r="O18" s="166">
        <f>I18/I19*100</f>
        <v>85.714285714285708</v>
      </c>
      <c r="P18" s="166">
        <f>M18/M19*100</f>
        <v>66.666666666666657</v>
      </c>
      <c r="Q18" s="126" t="s">
        <v>9</v>
      </c>
    </row>
    <row r="19" spans="1:18" ht="26.25" customHeight="1" x14ac:dyDescent="0.2">
      <c r="A19" s="149"/>
      <c r="B19" s="152"/>
      <c r="C19" s="153"/>
      <c r="D19" s="149"/>
      <c r="E19" s="157"/>
      <c r="F19" s="159"/>
      <c r="G19" s="89" t="s">
        <v>60</v>
      </c>
      <c r="H19" s="11"/>
      <c r="I19" s="12">
        <v>14</v>
      </c>
      <c r="J19" s="130"/>
      <c r="K19" s="89" t="s">
        <v>60</v>
      </c>
      <c r="L19" s="11"/>
      <c r="M19" s="12">
        <v>3</v>
      </c>
      <c r="N19" s="130"/>
      <c r="O19" s="166"/>
      <c r="P19" s="166"/>
      <c r="Q19" s="126"/>
    </row>
    <row r="20" spans="1:18" ht="43.5" customHeight="1" x14ac:dyDescent="0.2">
      <c r="A20" s="149"/>
      <c r="B20" s="152"/>
      <c r="C20" s="153"/>
      <c r="D20" s="149">
        <v>5</v>
      </c>
      <c r="E20" s="157" t="s">
        <v>16</v>
      </c>
      <c r="F20" s="159" t="s">
        <v>39</v>
      </c>
      <c r="G20" s="89" t="s">
        <v>61</v>
      </c>
      <c r="H20" s="11"/>
      <c r="I20" s="12"/>
      <c r="J20" s="17"/>
      <c r="K20" s="89" t="s">
        <v>61</v>
      </c>
      <c r="L20" s="11"/>
      <c r="M20" s="12"/>
      <c r="N20" s="17"/>
      <c r="O20" s="126" t="s">
        <v>128</v>
      </c>
      <c r="P20" s="126" t="s">
        <v>128</v>
      </c>
      <c r="Q20" s="126"/>
    </row>
    <row r="21" spans="1:18" ht="21.75" customHeight="1" x14ac:dyDescent="0.2">
      <c r="A21" s="149"/>
      <c r="B21" s="152"/>
      <c r="C21" s="153"/>
      <c r="D21" s="149"/>
      <c r="E21" s="157"/>
      <c r="F21" s="159"/>
      <c r="G21" s="89" t="s">
        <v>62</v>
      </c>
      <c r="H21" s="11"/>
      <c r="I21" s="85"/>
      <c r="J21" s="19"/>
      <c r="K21" s="89" t="s">
        <v>62</v>
      </c>
      <c r="L21" s="11"/>
      <c r="M21" s="85"/>
      <c r="N21" s="19"/>
      <c r="O21" s="126"/>
      <c r="P21" s="126"/>
      <c r="Q21" s="126"/>
    </row>
    <row r="22" spans="1:18" ht="17.25" customHeight="1" x14ac:dyDescent="0.2">
      <c r="A22" s="149"/>
      <c r="B22" s="152"/>
      <c r="C22" s="153"/>
      <c r="D22" s="149"/>
      <c r="E22" s="157"/>
      <c r="F22" s="159"/>
      <c r="G22" s="89" t="s">
        <v>63</v>
      </c>
      <c r="H22" s="11"/>
      <c r="I22" s="85"/>
      <c r="J22" s="19"/>
      <c r="K22" s="89" t="s">
        <v>63</v>
      </c>
      <c r="L22" s="11"/>
      <c r="M22" s="85"/>
      <c r="N22" s="19"/>
      <c r="O22" s="126"/>
      <c r="P22" s="126"/>
      <c r="Q22" s="126"/>
    </row>
    <row r="23" spans="1:18" ht="15.75" customHeight="1" x14ac:dyDescent="0.2">
      <c r="A23" s="149"/>
      <c r="B23" s="152"/>
      <c r="C23" s="153"/>
      <c r="D23" s="149"/>
      <c r="E23" s="157"/>
      <c r="F23" s="159"/>
      <c r="G23" s="89" t="s">
        <v>64</v>
      </c>
      <c r="H23" s="11"/>
      <c r="I23" s="20"/>
      <c r="J23" s="19"/>
      <c r="K23" s="89" t="s">
        <v>64</v>
      </c>
      <c r="L23" s="11"/>
      <c r="M23" s="20"/>
      <c r="N23" s="19"/>
      <c r="O23" s="126"/>
      <c r="P23" s="126"/>
      <c r="Q23" s="126"/>
    </row>
    <row r="24" spans="1:18" ht="15.75" customHeight="1" x14ac:dyDescent="0.2">
      <c r="A24" s="149"/>
      <c r="B24" s="154"/>
      <c r="C24" s="155"/>
      <c r="D24" s="149"/>
      <c r="E24" s="157"/>
      <c r="F24" s="159"/>
      <c r="G24" s="89" t="s">
        <v>65</v>
      </c>
      <c r="H24" s="11"/>
      <c r="I24" s="20"/>
      <c r="J24" s="19"/>
      <c r="K24" s="89" t="s">
        <v>65</v>
      </c>
      <c r="L24" s="11"/>
      <c r="M24" s="20"/>
      <c r="N24" s="19"/>
      <c r="O24" s="126"/>
      <c r="P24" s="126"/>
      <c r="Q24" s="126"/>
    </row>
    <row r="25" spans="1:18" ht="19.5" customHeight="1" x14ac:dyDescent="0.2">
      <c r="A25" s="149">
        <v>4</v>
      </c>
      <c r="B25" s="167" t="s">
        <v>5</v>
      </c>
      <c r="C25" s="168"/>
      <c r="D25" s="149">
        <v>6</v>
      </c>
      <c r="E25" s="157" t="s">
        <v>89</v>
      </c>
      <c r="F25" s="159" t="s">
        <v>90</v>
      </c>
      <c r="G25" s="89" t="s">
        <v>66</v>
      </c>
      <c r="H25" s="11"/>
      <c r="I25" s="20">
        <v>38</v>
      </c>
      <c r="J25" s="19"/>
      <c r="K25" s="89" t="s">
        <v>66</v>
      </c>
      <c r="L25" s="11"/>
      <c r="M25" s="20">
        <v>15</v>
      </c>
      <c r="N25" s="19"/>
      <c r="O25" s="166">
        <f>I25/I26*100</f>
        <v>0.48382989559460143</v>
      </c>
      <c r="P25" s="166">
        <f>M25/M26*100</f>
        <v>0.19098548510313218</v>
      </c>
      <c r="Q25" s="126"/>
      <c r="R25" s="92" t="e">
        <v>#REF!</v>
      </c>
    </row>
    <row r="26" spans="1:18" ht="15.75" customHeight="1" x14ac:dyDescent="0.2">
      <c r="A26" s="149"/>
      <c r="B26" s="169"/>
      <c r="C26" s="170"/>
      <c r="D26" s="149"/>
      <c r="E26" s="157"/>
      <c r="F26" s="159"/>
      <c r="G26" s="89" t="s">
        <v>91</v>
      </c>
      <c r="H26" s="11"/>
      <c r="I26" s="22">
        <v>7854</v>
      </c>
      <c r="J26" s="90"/>
      <c r="K26" s="89" t="s">
        <v>91</v>
      </c>
      <c r="L26" s="11"/>
      <c r="M26" s="22">
        <v>7854</v>
      </c>
      <c r="N26" s="90"/>
      <c r="O26" s="166"/>
      <c r="P26" s="166"/>
      <c r="Q26" s="126"/>
    </row>
    <row r="27" spans="1:18" ht="47.25" customHeight="1" x14ac:dyDescent="0.2">
      <c r="A27" s="149"/>
      <c r="B27" s="169"/>
      <c r="C27" s="170"/>
      <c r="D27" s="149">
        <v>7</v>
      </c>
      <c r="E27" s="157" t="s">
        <v>17</v>
      </c>
      <c r="F27" s="159" t="s">
        <v>40</v>
      </c>
      <c r="G27" s="89" t="s">
        <v>67</v>
      </c>
      <c r="H27" s="11"/>
      <c r="I27" s="12">
        <v>12</v>
      </c>
      <c r="J27" s="129" t="s">
        <v>108</v>
      </c>
      <c r="K27" s="89" t="s">
        <v>67</v>
      </c>
      <c r="L27" s="11"/>
      <c r="M27" s="12">
        <v>2</v>
      </c>
      <c r="N27" s="129" t="s">
        <v>108</v>
      </c>
      <c r="O27" s="131">
        <v>100</v>
      </c>
      <c r="P27" s="131">
        <f>I27/I28*100</f>
        <v>100</v>
      </c>
      <c r="Q27" s="126" t="s">
        <v>9</v>
      </c>
    </row>
    <row r="28" spans="1:18" ht="39" customHeight="1" x14ac:dyDescent="0.2">
      <c r="A28" s="149"/>
      <c r="B28" s="169"/>
      <c r="C28" s="170"/>
      <c r="D28" s="149"/>
      <c r="E28" s="157"/>
      <c r="F28" s="159"/>
      <c r="G28" s="89" t="s">
        <v>68</v>
      </c>
      <c r="H28" s="11"/>
      <c r="I28" s="12">
        <v>12</v>
      </c>
      <c r="J28" s="130"/>
      <c r="K28" s="89" t="s">
        <v>68</v>
      </c>
      <c r="L28" s="11"/>
      <c r="M28" s="12">
        <v>2</v>
      </c>
      <c r="N28" s="130"/>
      <c r="O28" s="131"/>
      <c r="P28" s="131"/>
      <c r="Q28" s="126"/>
    </row>
    <row r="29" spans="1:18" ht="30.75" customHeight="1" x14ac:dyDescent="0.2">
      <c r="A29" s="149"/>
      <c r="B29" s="169"/>
      <c r="C29" s="170"/>
      <c r="D29" s="149">
        <v>8</v>
      </c>
      <c r="E29" s="157" t="s">
        <v>18</v>
      </c>
      <c r="F29" s="159" t="s">
        <v>41</v>
      </c>
      <c r="G29" s="89" t="s">
        <v>69</v>
      </c>
      <c r="H29" s="11"/>
      <c r="I29" s="12">
        <v>12</v>
      </c>
      <c r="J29" s="137" t="s">
        <v>108</v>
      </c>
      <c r="K29" s="89" t="s">
        <v>69</v>
      </c>
      <c r="L29" s="11"/>
      <c r="M29" s="12">
        <v>2</v>
      </c>
      <c r="N29" s="137" t="s">
        <v>108</v>
      </c>
      <c r="O29" s="131">
        <v>100</v>
      </c>
      <c r="P29" s="131">
        <f>I29/I30*100</f>
        <v>100</v>
      </c>
      <c r="Q29" s="126" t="s">
        <v>9</v>
      </c>
    </row>
    <row r="30" spans="1:18" ht="47.25" customHeight="1" x14ac:dyDescent="0.2">
      <c r="A30" s="149"/>
      <c r="B30" s="171"/>
      <c r="C30" s="172"/>
      <c r="D30" s="149"/>
      <c r="E30" s="157"/>
      <c r="F30" s="159"/>
      <c r="G30" s="89" t="s">
        <v>68</v>
      </c>
      <c r="H30" s="11"/>
      <c r="I30" s="12">
        <v>12</v>
      </c>
      <c r="J30" s="130"/>
      <c r="K30" s="89" t="s">
        <v>68</v>
      </c>
      <c r="L30" s="11"/>
      <c r="M30" s="12">
        <v>2</v>
      </c>
      <c r="N30" s="130"/>
      <c r="O30" s="131"/>
      <c r="P30" s="131"/>
      <c r="Q30" s="126"/>
    </row>
    <row r="31" spans="1:18" ht="42.75" x14ac:dyDescent="0.2">
      <c r="A31" s="149">
        <v>5</v>
      </c>
      <c r="B31" s="167" t="s">
        <v>6</v>
      </c>
      <c r="C31" s="168"/>
      <c r="D31" s="149">
        <v>9</v>
      </c>
      <c r="E31" s="91" t="s">
        <v>19</v>
      </c>
      <c r="F31" s="159" t="s">
        <v>42</v>
      </c>
      <c r="G31" s="89" t="s">
        <v>70</v>
      </c>
      <c r="H31" s="11"/>
      <c r="I31" s="12"/>
      <c r="J31" s="17"/>
      <c r="K31" s="89" t="s">
        <v>70</v>
      </c>
      <c r="L31" s="11"/>
      <c r="M31" s="12"/>
      <c r="N31" s="17"/>
      <c r="O31" s="126">
        <v>3</v>
      </c>
      <c r="P31" s="126">
        <v>3</v>
      </c>
      <c r="Q31" s="126" t="s">
        <v>71</v>
      </c>
    </row>
    <row r="32" spans="1:18" ht="15.75" customHeight="1" x14ac:dyDescent="0.2">
      <c r="A32" s="149"/>
      <c r="B32" s="169"/>
      <c r="C32" s="170"/>
      <c r="D32" s="149"/>
      <c r="E32" s="91" t="s">
        <v>20</v>
      </c>
      <c r="F32" s="159"/>
      <c r="G32" s="25" t="s">
        <v>20</v>
      </c>
      <c r="H32" s="11"/>
      <c r="I32" s="12"/>
      <c r="J32" s="17"/>
      <c r="K32" s="25" t="s">
        <v>20</v>
      </c>
      <c r="L32" s="11"/>
      <c r="M32" s="12"/>
      <c r="N32" s="17"/>
      <c r="O32" s="126"/>
      <c r="P32" s="126"/>
      <c r="Q32" s="126"/>
    </row>
    <row r="33" spans="1:19" ht="15.75" customHeight="1" x14ac:dyDescent="0.2">
      <c r="A33" s="149"/>
      <c r="B33" s="169"/>
      <c r="C33" s="170"/>
      <c r="D33" s="149"/>
      <c r="E33" s="91" t="s">
        <v>21</v>
      </c>
      <c r="F33" s="159"/>
      <c r="G33" s="25" t="s">
        <v>21</v>
      </c>
      <c r="H33" s="11"/>
      <c r="I33" s="12"/>
      <c r="J33" s="17"/>
      <c r="K33" s="25" t="s">
        <v>21</v>
      </c>
      <c r="L33" s="11"/>
      <c r="M33" s="12"/>
      <c r="N33" s="17"/>
      <c r="O33" s="126"/>
      <c r="P33" s="126"/>
      <c r="Q33" s="126"/>
    </row>
    <row r="34" spans="1:19" ht="15.75" customHeight="1" x14ac:dyDescent="0.2">
      <c r="A34" s="149"/>
      <c r="B34" s="169"/>
      <c r="C34" s="170"/>
      <c r="D34" s="149"/>
      <c r="E34" s="91" t="s">
        <v>22</v>
      </c>
      <c r="F34" s="159"/>
      <c r="G34" s="25" t="s">
        <v>22</v>
      </c>
      <c r="H34" s="11"/>
      <c r="I34" s="12"/>
      <c r="J34" s="17"/>
      <c r="K34" s="25" t="s">
        <v>22</v>
      </c>
      <c r="L34" s="11"/>
      <c r="M34" s="12"/>
      <c r="N34" s="17"/>
      <c r="O34" s="126"/>
      <c r="P34" s="126"/>
      <c r="Q34" s="126"/>
    </row>
    <row r="35" spans="1:19" ht="33" customHeight="1" x14ac:dyDescent="0.2">
      <c r="A35" s="149"/>
      <c r="B35" s="169"/>
      <c r="C35" s="170"/>
      <c r="D35" s="149">
        <v>10</v>
      </c>
      <c r="E35" s="157" t="s">
        <v>94</v>
      </c>
      <c r="F35" s="159" t="s">
        <v>95</v>
      </c>
      <c r="G35" s="89" t="s">
        <v>73</v>
      </c>
      <c r="H35" s="11"/>
      <c r="I35" s="12">
        <v>9</v>
      </c>
      <c r="J35" s="137" t="s">
        <v>108</v>
      </c>
      <c r="K35" s="89" t="s">
        <v>73</v>
      </c>
      <c r="L35" s="11"/>
      <c r="M35" s="12">
        <v>2</v>
      </c>
      <c r="N35" s="137" t="s">
        <v>108</v>
      </c>
      <c r="O35" s="127">
        <v>100</v>
      </c>
      <c r="P35" s="127">
        <f>I35/I36*100</f>
        <v>100</v>
      </c>
      <c r="Q35" s="126" t="s">
        <v>9</v>
      </c>
    </row>
    <row r="36" spans="1:19" ht="23.25" customHeight="1" x14ac:dyDescent="0.2">
      <c r="A36" s="149"/>
      <c r="B36" s="169"/>
      <c r="C36" s="170"/>
      <c r="D36" s="149"/>
      <c r="E36" s="157"/>
      <c r="F36" s="159"/>
      <c r="G36" s="89" t="s">
        <v>96</v>
      </c>
      <c r="H36" s="11"/>
      <c r="I36" s="12">
        <v>9</v>
      </c>
      <c r="J36" s="130"/>
      <c r="K36" s="89" t="s">
        <v>96</v>
      </c>
      <c r="L36" s="11"/>
      <c r="M36" s="12">
        <v>2</v>
      </c>
      <c r="N36" s="130"/>
      <c r="O36" s="127"/>
      <c r="P36" s="127"/>
      <c r="Q36" s="126"/>
    </row>
    <row r="37" spans="1:19" ht="30" customHeight="1" x14ac:dyDescent="0.2">
      <c r="A37" s="149"/>
      <c r="B37" s="169"/>
      <c r="C37" s="170"/>
      <c r="D37" s="149">
        <v>11</v>
      </c>
      <c r="E37" s="157" t="s">
        <v>97</v>
      </c>
      <c r="F37" s="159" t="s">
        <v>98</v>
      </c>
      <c r="G37" s="89" t="s">
        <v>74</v>
      </c>
      <c r="H37" s="11"/>
      <c r="I37" s="12">
        <v>9</v>
      </c>
      <c r="J37" s="137" t="s">
        <v>108</v>
      </c>
      <c r="K37" s="89" t="s">
        <v>74</v>
      </c>
      <c r="L37" s="11"/>
      <c r="M37" s="12">
        <v>2</v>
      </c>
      <c r="N37" s="137" t="s">
        <v>108</v>
      </c>
      <c r="O37" s="127">
        <v>100</v>
      </c>
      <c r="P37" s="127">
        <f t="shared" ref="P37" si="0">I37/I38*100</f>
        <v>100</v>
      </c>
      <c r="Q37" s="126" t="s">
        <v>9</v>
      </c>
    </row>
    <row r="38" spans="1:19" ht="35.25" customHeight="1" x14ac:dyDescent="0.2">
      <c r="A38" s="149"/>
      <c r="B38" s="169"/>
      <c r="C38" s="170"/>
      <c r="D38" s="149"/>
      <c r="E38" s="157"/>
      <c r="F38" s="159"/>
      <c r="G38" s="89" t="s">
        <v>75</v>
      </c>
      <c r="H38" s="11"/>
      <c r="I38" s="12">
        <v>9</v>
      </c>
      <c r="J38" s="130"/>
      <c r="K38" s="89" t="s">
        <v>75</v>
      </c>
      <c r="L38" s="11"/>
      <c r="M38" s="12">
        <v>2</v>
      </c>
      <c r="N38" s="130"/>
      <c r="O38" s="127"/>
      <c r="P38" s="127"/>
      <c r="Q38" s="126"/>
    </row>
    <row r="39" spans="1:19" ht="45.75" customHeight="1" x14ac:dyDescent="0.2">
      <c r="A39" s="149"/>
      <c r="B39" s="169"/>
      <c r="C39" s="170"/>
      <c r="D39" s="149">
        <v>12</v>
      </c>
      <c r="E39" s="157" t="s">
        <v>99</v>
      </c>
      <c r="F39" s="159" t="s">
        <v>92</v>
      </c>
      <c r="G39" s="89" t="s">
        <v>93</v>
      </c>
      <c r="H39" s="11"/>
      <c r="I39" s="12">
        <v>9</v>
      </c>
      <c r="J39" s="137" t="s">
        <v>108</v>
      </c>
      <c r="K39" s="89" t="s">
        <v>93</v>
      </c>
      <c r="L39" s="11"/>
      <c r="M39" s="12">
        <v>2</v>
      </c>
      <c r="N39" s="137" t="s">
        <v>108</v>
      </c>
      <c r="O39" s="127">
        <v>100</v>
      </c>
      <c r="P39" s="127">
        <f t="shared" ref="P39" si="1">I39/I40*100</f>
        <v>100</v>
      </c>
      <c r="Q39" s="126" t="s">
        <v>9</v>
      </c>
    </row>
    <row r="40" spans="1:19" ht="33" customHeight="1" x14ac:dyDescent="0.2">
      <c r="A40" s="149"/>
      <c r="B40" s="171"/>
      <c r="C40" s="172"/>
      <c r="D40" s="149"/>
      <c r="E40" s="157"/>
      <c r="F40" s="159"/>
      <c r="G40" s="89" t="s">
        <v>76</v>
      </c>
      <c r="H40" s="11"/>
      <c r="I40" s="12">
        <v>9</v>
      </c>
      <c r="J40" s="130"/>
      <c r="K40" s="89" t="s">
        <v>76</v>
      </c>
      <c r="L40" s="11"/>
      <c r="M40" s="12">
        <v>2</v>
      </c>
      <c r="N40" s="130"/>
      <c r="O40" s="127"/>
      <c r="P40" s="127"/>
      <c r="Q40" s="126"/>
    </row>
    <row r="41" spans="1:19" ht="29.25" customHeight="1" x14ac:dyDescent="0.2">
      <c r="A41" s="157">
        <v>6</v>
      </c>
      <c r="B41" s="164" t="s">
        <v>134</v>
      </c>
      <c r="C41" s="165"/>
      <c r="D41" s="149">
        <v>13</v>
      </c>
      <c r="E41" s="157" t="s">
        <v>23</v>
      </c>
      <c r="F41" s="173" t="s">
        <v>43</v>
      </c>
      <c r="G41" s="89" t="s">
        <v>77</v>
      </c>
      <c r="H41" s="11"/>
      <c r="I41" s="56">
        <v>7011800000</v>
      </c>
      <c r="J41" s="137" t="s">
        <v>108</v>
      </c>
      <c r="K41" s="89" t="s">
        <v>77</v>
      </c>
      <c r="L41" s="11"/>
      <c r="M41" s="56">
        <v>1868700000</v>
      </c>
      <c r="N41" s="137" t="s">
        <v>108</v>
      </c>
      <c r="O41" s="166">
        <f>I41/I42*100</f>
        <v>0.14586937221829704</v>
      </c>
      <c r="P41" s="166">
        <f>M41/M42*100</f>
        <v>3.8875338124922512E-2</v>
      </c>
      <c r="Q41" s="126" t="s">
        <v>9</v>
      </c>
      <c r="R41" s="26" t="s">
        <v>114</v>
      </c>
      <c r="S41" s="27">
        <v>150890053306.70001</v>
      </c>
    </row>
    <row r="42" spans="1:19" ht="32.25" customHeight="1" x14ac:dyDescent="0.2">
      <c r="A42" s="157"/>
      <c r="B42" s="152"/>
      <c r="C42" s="153"/>
      <c r="D42" s="149"/>
      <c r="E42" s="157"/>
      <c r="F42" s="173"/>
      <c r="G42" s="89" t="s">
        <v>78</v>
      </c>
      <c r="H42" s="11"/>
      <c r="I42" s="28">
        <v>4806903528388.8604</v>
      </c>
      <c r="J42" s="130"/>
      <c r="K42" s="89" t="s">
        <v>78</v>
      </c>
      <c r="L42" s="11"/>
      <c r="M42" s="28">
        <v>4806903528388.8604</v>
      </c>
      <c r="N42" s="130"/>
      <c r="O42" s="166"/>
      <c r="P42" s="166"/>
      <c r="Q42" s="126"/>
      <c r="S42" s="27">
        <v>4232659950677.7002</v>
      </c>
    </row>
    <row r="43" spans="1:19" ht="29.25" customHeight="1" x14ac:dyDescent="0.2">
      <c r="A43" s="157"/>
      <c r="B43" s="152"/>
      <c r="C43" s="153"/>
      <c r="D43" s="86">
        <v>14</v>
      </c>
      <c r="E43" s="157" t="s">
        <v>24</v>
      </c>
      <c r="F43" s="173" t="s">
        <v>44</v>
      </c>
      <c r="G43" s="13" t="s">
        <v>79</v>
      </c>
      <c r="H43" s="11"/>
      <c r="I43" s="30">
        <v>1499840380</v>
      </c>
      <c r="J43" s="137" t="s">
        <v>108</v>
      </c>
      <c r="K43" s="13" t="s">
        <v>79</v>
      </c>
      <c r="L43" s="11"/>
      <c r="M43" s="30">
        <v>0</v>
      </c>
      <c r="N43" s="137" t="s">
        <v>108</v>
      </c>
      <c r="O43" s="166">
        <f>I43/I44*100</f>
        <v>26.409738214920285</v>
      </c>
      <c r="P43" s="166">
        <f>M43/M44*100</f>
        <v>0</v>
      </c>
      <c r="Q43" s="126" t="s">
        <v>9</v>
      </c>
    </row>
    <row r="44" spans="1:19" ht="15.75" customHeight="1" x14ac:dyDescent="0.2">
      <c r="A44" s="157"/>
      <c r="B44" s="152"/>
      <c r="C44" s="153"/>
      <c r="D44" s="86"/>
      <c r="E44" s="157"/>
      <c r="F44" s="173"/>
      <c r="G44" s="13" t="s">
        <v>80</v>
      </c>
      <c r="H44" s="11"/>
      <c r="I44" s="30">
        <v>5679118694</v>
      </c>
      <c r="J44" s="130"/>
      <c r="K44" s="13" t="s">
        <v>80</v>
      </c>
      <c r="L44" s="11"/>
      <c r="M44" s="30">
        <v>1678438890</v>
      </c>
      <c r="N44" s="130"/>
      <c r="O44" s="166"/>
      <c r="P44" s="166"/>
      <c r="Q44" s="126"/>
    </row>
    <row r="45" spans="1:19" ht="31.5" customHeight="1" x14ac:dyDescent="0.2">
      <c r="A45" s="157"/>
      <c r="B45" s="152"/>
      <c r="C45" s="153"/>
      <c r="D45" s="149">
        <v>15</v>
      </c>
      <c r="E45" s="157" t="s">
        <v>25</v>
      </c>
      <c r="F45" s="159" t="s">
        <v>45</v>
      </c>
      <c r="G45" s="89" t="s">
        <v>81</v>
      </c>
      <c r="H45" s="11"/>
      <c r="I45" s="31">
        <v>16564000</v>
      </c>
      <c r="J45" s="137" t="s">
        <v>108</v>
      </c>
      <c r="K45" s="89" t="s">
        <v>81</v>
      </c>
      <c r="L45" s="11"/>
      <c r="M45" s="31">
        <v>0</v>
      </c>
      <c r="N45" s="137" t="s">
        <v>108</v>
      </c>
      <c r="O45" s="166">
        <f>I45/I46*100</f>
        <v>0.39633637091152579</v>
      </c>
      <c r="P45" s="166">
        <v>0</v>
      </c>
      <c r="Q45" s="126" t="s">
        <v>9</v>
      </c>
    </row>
    <row r="46" spans="1:19" ht="26.25" customHeight="1" x14ac:dyDescent="0.2">
      <c r="A46" s="157"/>
      <c r="B46" s="152"/>
      <c r="C46" s="153"/>
      <c r="D46" s="149"/>
      <c r="E46" s="157"/>
      <c r="F46" s="159"/>
      <c r="G46" s="89" t="s">
        <v>82</v>
      </c>
      <c r="H46" s="11"/>
      <c r="I46" s="30">
        <v>4179278314</v>
      </c>
      <c r="J46" s="130"/>
      <c r="K46" s="89" t="s">
        <v>82</v>
      </c>
      <c r="L46" s="11"/>
      <c r="M46" s="30"/>
      <c r="N46" s="130"/>
      <c r="O46" s="166"/>
      <c r="P46" s="166"/>
      <c r="Q46" s="126"/>
    </row>
    <row r="47" spans="1:19" ht="29.25" customHeight="1" x14ac:dyDescent="0.2">
      <c r="A47" s="157"/>
      <c r="B47" s="152"/>
      <c r="C47" s="153"/>
      <c r="D47" s="149">
        <v>16</v>
      </c>
      <c r="E47" s="174" t="s">
        <v>26</v>
      </c>
      <c r="F47" s="175" t="s">
        <v>46</v>
      </c>
      <c r="G47" s="89" t="s">
        <v>81</v>
      </c>
      <c r="H47" s="11"/>
      <c r="I47" s="31">
        <v>16564000</v>
      </c>
      <c r="J47" s="137" t="s">
        <v>108</v>
      </c>
      <c r="K47" s="89" t="s">
        <v>81</v>
      </c>
      <c r="L47" s="11"/>
      <c r="M47" s="31">
        <v>0</v>
      </c>
      <c r="N47" s="137" t="s">
        <v>108</v>
      </c>
      <c r="O47" s="166">
        <f>I47/I48*100</f>
        <v>0.29166497290327631</v>
      </c>
      <c r="P47" s="166">
        <v>0</v>
      </c>
      <c r="Q47" s="126" t="s">
        <v>9</v>
      </c>
    </row>
    <row r="48" spans="1:19" ht="15.75" customHeight="1" x14ac:dyDescent="0.2">
      <c r="A48" s="157"/>
      <c r="B48" s="152"/>
      <c r="C48" s="153"/>
      <c r="D48" s="149"/>
      <c r="E48" s="174"/>
      <c r="F48" s="175"/>
      <c r="G48" s="13" t="s">
        <v>80</v>
      </c>
      <c r="H48" s="11"/>
      <c r="I48" s="31">
        <v>5679118694</v>
      </c>
      <c r="J48" s="130"/>
      <c r="K48" s="13" t="s">
        <v>80</v>
      </c>
      <c r="L48" s="11"/>
      <c r="M48" s="31">
        <v>1678438890</v>
      </c>
      <c r="N48" s="130"/>
      <c r="O48" s="166"/>
      <c r="P48" s="166"/>
      <c r="Q48" s="126"/>
    </row>
    <row r="49" spans="1:17" ht="43.5" customHeight="1" x14ac:dyDescent="0.2">
      <c r="A49" s="157"/>
      <c r="B49" s="152"/>
      <c r="C49" s="153"/>
      <c r="D49" s="86">
        <v>17</v>
      </c>
      <c r="E49" s="91" t="s">
        <v>27</v>
      </c>
      <c r="F49" s="159" t="s">
        <v>47</v>
      </c>
      <c r="G49" s="89" t="s">
        <v>83</v>
      </c>
      <c r="H49" s="11"/>
      <c r="I49" s="12"/>
      <c r="J49" s="17"/>
      <c r="K49" s="89" t="s">
        <v>83</v>
      </c>
      <c r="L49" s="11"/>
      <c r="M49" s="12"/>
      <c r="N49" s="17"/>
      <c r="O49" s="126">
        <v>3</v>
      </c>
      <c r="P49" s="126">
        <v>3</v>
      </c>
      <c r="Q49" s="126" t="s">
        <v>87</v>
      </c>
    </row>
    <row r="50" spans="1:17" ht="15.75" customHeight="1" x14ac:dyDescent="0.2">
      <c r="A50" s="157"/>
      <c r="B50" s="152"/>
      <c r="C50" s="153"/>
      <c r="D50" s="87"/>
      <c r="E50" s="91" t="s">
        <v>28</v>
      </c>
      <c r="F50" s="159"/>
      <c r="G50" s="25" t="s">
        <v>28</v>
      </c>
      <c r="H50" s="11"/>
      <c r="I50" s="12"/>
      <c r="J50" s="17"/>
      <c r="K50" s="25" t="s">
        <v>28</v>
      </c>
      <c r="L50" s="11"/>
      <c r="M50" s="12"/>
      <c r="N50" s="17"/>
      <c r="O50" s="126"/>
      <c r="P50" s="126"/>
      <c r="Q50" s="126"/>
    </row>
    <row r="51" spans="1:17" ht="15.75" customHeight="1" x14ac:dyDescent="0.2">
      <c r="A51" s="157"/>
      <c r="B51" s="152"/>
      <c r="C51" s="153"/>
      <c r="D51" s="87"/>
      <c r="E51" s="91" t="s">
        <v>29</v>
      </c>
      <c r="F51" s="159"/>
      <c r="G51" s="25" t="s">
        <v>29</v>
      </c>
      <c r="H51" s="11"/>
      <c r="I51" s="12"/>
      <c r="J51" s="17"/>
      <c r="K51" s="25" t="s">
        <v>29</v>
      </c>
      <c r="L51" s="11"/>
      <c r="M51" s="12"/>
      <c r="N51" s="17"/>
      <c r="O51" s="126"/>
      <c r="P51" s="126"/>
      <c r="Q51" s="126"/>
    </row>
    <row r="52" spans="1:17" ht="15.75" customHeight="1" x14ac:dyDescent="0.2">
      <c r="A52" s="157"/>
      <c r="B52" s="154"/>
      <c r="C52" s="155"/>
      <c r="D52" s="87"/>
      <c r="E52" s="91" t="s">
        <v>30</v>
      </c>
      <c r="F52" s="159"/>
      <c r="G52" s="25" t="s">
        <v>30</v>
      </c>
      <c r="H52" s="11"/>
      <c r="I52" s="12"/>
      <c r="J52" s="17"/>
      <c r="K52" s="25" t="s">
        <v>30</v>
      </c>
      <c r="L52" s="11"/>
      <c r="M52" s="12"/>
      <c r="N52" s="17"/>
      <c r="O52" s="126"/>
      <c r="P52" s="126"/>
      <c r="Q52" s="126"/>
    </row>
    <row r="53" spans="1:17" ht="42.75" x14ac:dyDescent="0.2">
      <c r="A53" s="149">
        <v>7</v>
      </c>
      <c r="B53" s="164" t="s">
        <v>7</v>
      </c>
      <c r="C53" s="165"/>
      <c r="D53" s="86">
        <v>18</v>
      </c>
      <c r="E53" s="91" t="s">
        <v>31</v>
      </c>
      <c r="F53" s="34" t="s">
        <v>48</v>
      </c>
      <c r="G53" s="89" t="s">
        <v>130</v>
      </c>
      <c r="H53" s="11"/>
      <c r="I53" s="12"/>
      <c r="J53" s="17"/>
      <c r="K53" s="89" t="s">
        <v>130</v>
      </c>
      <c r="L53" s="11"/>
      <c r="M53" s="12"/>
      <c r="N53" s="17"/>
      <c r="O53" s="83" t="s">
        <v>72</v>
      </c>
      <c r="P53" s="83" t="s">
        <v>72</v>
      </c>
      <c r="Q53" s="36"/>
    </row>
    <row r="54" spans="1:17" ht="28.5" x14ac:dyDescent="0.2">
      <c r="A54" s="149"/>
      <c r="B54" s="152"/>
      <c r="C54" s="153"/>
      <c r="D54" s="149">
        <v>19</v>
      </c>
      <c r="E54" s="157" t="s">
        <v>32</v>
      </c>
      <c r="F54" s="159" t="s">
        <v>49</v>
      </c>
      <c r="G54" s="89" t="s">
        <v>84</v>
      </c>
      <c r="H54" s="11"/>
      <c r="I54" s="37">
        <v>0</v>
      </c>
      <c r="J54" s="137" t="s">
        <v>108</v>
      </c>
      <c r="K54" s="89" t="s">
        <v>84</v>
      </c>
      <c r="L54" s="11"/>
      <c r="M54" s="37">
        <v>0</v>
      </c>
      <c r="N54" s="137" t="s">
        <v>108</v>
      </c>
      <c r="O54" s="166">
        <v>0</v>
      </c>
      <c r="P54" s="166">
        <f>I54/I55*100</f>
        <v>0</v>
      </c>
      <c r="Q54" s="180" t="s">
        <v>9</v>
      </c>
    </row>
    <row r="55" spans="1:17" ht="33" customHeight="1" x14ac:dyDescent="0.2">
      <c r="A55" s="149"/>
      <c r="B55" s="154"/>
      <c r="C55" s="155"/>
      <c r="D55" s="149"/>
      <c r="E55" s="157"/>
      <c r="F55" s="159"/>
      <c r="G55" s="89" t="s">
        <v>85</v>
      </c>
      <c r="H55" s="11"/>
      <c r="I55" s="55">
        <v>4113590485</v>
      </c>
      <c r="J55" s="130"/>
      <c r="K55" s="89" t="s">
        <v>85</v>
      </c>
      <c r="L55" s="11"/>
      <c r="M55" s="55">
        <v>0</v>
      </c>
      <c r="N55" s="130"/>
      <c r="O55" s="166"/>
      <c r="P55" s="166"/>
      <c r="Q55" s="180"/>
    </row>
    <row r="56" spans="1:17" ht="28.5" customHeight="1" x14ac:dyDescent="0.2">
      <c r="A56" s="181">
        <v>8</v>
      </c>
      <c r="B56" s="164" t="s">
        <v>8</v>
      </c>
      <c r="C56" s="165"/>
      <c r="D56" s="149">
        <v>20</v>
      </c>
      <c r="E56" s="91" t="s">
        <v>33</v>
      </c>
      <c r="F56" s="159" t="s">
        <v>50</v>
      </c>
      <c r="G56" s="13" t="s">
        <v>52</v>
      </c>
      <c r="H56" s="11"/>
      <c r="I56" s="12"/>
      <c r="J56" s="17"/>
      <c r="K56" s="13" t="s">
        <v>52</v>
      </c>
      <c r="L56" s="11"/>
      <c r="M56" s="12"/>
      <c r="N56" s="17"/>
      <c r="O56" s="126">
        <v>3</v>
      </c>
      <c r="P56" s="126">
        <v>3</v>
      </c>
      <c r="Q56" s="126" t="s">
        <v>126</v>
      </c>
    </row>
    <row r="57" spans="1:17" ht="15.75" customHeight="1" x14ac:dyDescent="0.2">
      <c r="A57" s="182"/>
      <c r="B57" s="152"/>
      <c r="C57" s="153"/>
      <c r="D57" s="149"/>
      <c r="E57" s="91" t="s">
        <v>53</v>
      </c>
      <c r="F57" s="159"/>
      <c r="G57" s="25" t="s">
        <v>115</v>
      </c>
      <c r="H57" s="11"/>
      <c r="I57" s="12" t="s">
        <v>135</v>
      </c>
      <c r="J57" s="17"/>
      <c r="K57" s="25" t="s">
        <v>115</v>
      </c>
      <c r="L57" s="11"/>
      <c r="M57" s="12" t="s">
        <v>135</v>
      </c>
      <c r="N57" s="17"/>
      <c r="O57" s="126"/>
      <c r="P57" s="126"/>
      <c r="Q57" s="126"/>
    </row>
    <row r="58" spans="1:17" ht="15.75" customHeight="1" x14ac:dyDescent="0.2">
      <c r="A58" s="182"/>
      <c r="B58" s="152"/>
      <c r="C58" s="153"/>
      <c r="D58" s="149"/>
      <c r="E58" s="91" t="s">
        <v>116</v>
      </c>
      <c r="F58" s="159"/>
      <c r="G58" s="25" t="s">
        <v>117</v>
      </c>
      <c r="H58" s="11"/>
      <c r="I58" s="12" t="s">
        <v>135</v>
      </c>
      <c r="J58" s="17"/>
      <c r="K58" s="25" t="s">
        <v>117</v>
      </c>
      <c r="L58" s="11"/>
      <c r="M58" s="12" t="s">
        <v>135</v>
      </c>
      <c r="N58" s="17"/>
      <c r="O58" s="126"/>
      <c r="P58" s="126"/>
      <c r="Q58" s="126"/>
    </row>
    <row r="59" spans="1:17" ht="15.75" customHeight="1" x14ac:dyDescent="0.2">
      <c r="A59" s="182"/>
      <c r="B59" s="152"/>
      <c r="C59" s="153"/>
      <c r="D59" s="149"/>
      <c r="E59" s="91" t="s">
        <v>118</v>
      </c>
      <c r="F59" s="159"/>
      <c r="G59" s="25" t="s">
        <v>119</v>
      </c>
      <c r="H59" s="11"/>
      <c r="I59" s="12"/>
      <c r="J59" s="17"/>
      <c r="K59" s="25" t="s">
        <v>119</v>
      </c>
      <c r="L59" s="11"/>
      <c r="M59" s="12"/>
      <c r="N59" s="17"/>
      <c r="O59" s="126"/>
      <c r="P59" s="126"/>
      <c r="Q59" s="126"/>
    </row>
    <row r="60" spans="1:17" ht="15.75" customHeight="1" x14ac:dyDescent="0.2">
      <c r="A60" s="182"/>
      <c r="B60" s="152"/>
      <c r="C60" s="153"/>
      <c r="D60" s="149"/>
      <c r="E60" s="91" t="s">
        <v>120</v>
      </c>
      <c r="F60" s="159"/>
      <c r="G60" s="25" t="s">
        <v>121</v>
      </c>
      <c r="H60" s="11"/>
      <c r="I60" s="12"/>
      <c r="J60" s="17"/>
      <c r="K60" s="25" t="s">
        <v>121</v>
      </c>
      <c r="L60" s="11"/>
      <c r="M60" s="12"/>
      <c r="N60" s="17"/>
      <c r="O60" s="126"/>
      <c r="P60" s="126"/>
      <c r="Q60" s="126"/>
    </row>
    <row r="61" spans="1:17" ht="28.5" x14ac:dyDescent="0.2">
      <c r="A61" s="182"/>
      <c r="B61" s="152"/>
      <c r="C61" s="153"/>
      <c r="D61" s="149"/>
      <c r="E61" s="91" t="s">
        <v>122</v>
      </c>
      <c r="F61" s="159"/>
      <c r="G61" s="25" t="s">
        <v>123</v>
      </c>
      <c r="H61" s="11"/>
      <c r="I61" s="12" t="s">
        <v>135</v>
      </c>
      <c r="J61" s="17"/>
      <c r="K61" s="25" t="s">
        <v>123</v>
      </c>
      <c r="L61" s="11"/>
      <c r="M61" s="12" t="s">
        <v>135</v>
      </c>
      <c r="N61" s="17"/>
      <c r="O61" s="126"/>
      <c r="P61" s="126"/>
      <c r="Q61" s="126"/>
    </row>
    <row r="62" spans="1:17" ht="57" x14ac:dyDescent="0.2">
      <c r="A62" s="148"/>
      <c r="B62" s="154"/>
      <c r="C62" s="155"/>
      <c r="D62" s="86">
        <v>21</v>
      </c>
      <c r="E62" s="91" t="s">
        <v>34</v>
      </c>
      <c r="F62" s="34" t="s">
        <v>51</v>
      </c>
      <c r="G62" s="16" t="s">
        <v>131</v>
      </c>
      <c r="H62" s="11"/>
      <c r="I62" s="12"/>
      <c r="J62" s="17"/>
      <c r="K62" s="16" t="s">
        <v>131</v>
      </c>
      <c r="L62" s="11"/>
      <c r="M62" s="12"/>
      <c r="N62" s="17"/>
      <c r="O62" s="83" t="s">
        <v>128</v>
      </c>
      <c r="P62" s="83" t="s">
        <v>128</v>
      </c>
      <c r="Q62" s="83"/>
    </row>
    <row r="63" spans="1:17" ht="20.100000000000001" customHeight="1" x14ac:dyDescent="0.2">
      <c r="A63" s="38"/>
      <c r="B63" s="38"/>
      <c r="C63" s="176"/>
      <c r="D63" s="176"/>
      <c r="E63" s="176"/>
      <c r="G63" s="177"/>
      <c r="H63" s="177"/>
      <c r="I63" s="177"/>
      <c r="J63" s="177"/>
      <c r="K63" s="177"/>
      <c r="L63" s="177"/>
      <c r="M63" s="177"/>
      <c r="N63" s="177"/>
      <c r="O63" s="177"/>
      <c r="P63" s="177"/>
    </row>
    <row r="64" spans="1:17" ht="20.100000000000001" customHeight="1" x14ac:dyDescent="0.2">
      <c r="A64" s="38"/>
      <c r="B64" s="38"/>
      <c r="C64" s="178"/>
      <c r="D64" s="178"/>
      <c r="E64" s="178"/>
      <c r="G64" s="179"/>
      <c r="H64" s="179"/>
      <c r="I64" s="179"/>
      <c r="J64" s="179"/>
      <c r="K64" s="179"/>
      <c r="L64" s="179"/>
      <c r="M64" s="179"/>
      <c r="N64" s="179"/>
      <c r="O64" s="179"/>
      <c r="P64" s="179"/>
    </row>
    <row r="65" spans="1:17" ht="20.100000000000001" customHeight="1" x14ac:dyDescent="0.2">
      <c r="A65" s="38"/>
      <c r="B65" s="38"/>
      <c r="C65" s="38"/>
      <c r="D65" s="38"/>
      <c r="E65" s="38"/>
      <c r="G65" s="41"/>
      <c r="H65" s="41"/>
      <c r="I65" s="42"/>
      <c r="J65" s="42"/>
      <c r="K65" s="41"/>
      <c r="L65" s="41"/>
      <c r="M65" s="42"/>
      <c r="N65" s="42"/>
      <c r="Q65" s="26"/>
    </row>
    <row r="66" spans="1:17" ht="15" thickBot="1" x14ac:dyDescent="0.25">
      <c r="I66" s="2"/>
      <c r="J66" s="2"/>
      <c r="M66" s="2"/>
      <c r="N66" s="2"/>
    </row>
    <row r="67" spans="1:17" ht="15" thickBot="1" x14ac:dyDescent="0.25">
      <c r="I67" s="43"/>
      <c r="J67" s="44"/>
      <c r="M67" s="43"/>
      <c r="N67" s="44"/>
      <c r="O67" s="45">
        <v>0</v>
      </c>
      <c r="P67" s="45">
        <v>0</v>
      </c>
    </row>
  </sheetData>
  <protectedRanges>
    <protectedRange sqref="I63:J65 M63:N65" name="Range10"/>
    <protectedRange sqref="I16:I19 M16:M19" name="Range10_2"/>
    <protectedRange sqref="I26:J26 I27:I29 M26:N26 M27:M29" name="Range10_3"/>
    <protectedRange sqref="I32:J34 M32:N34" name="Range19_1_1"/>
    <protectedRange password="F072" sqref="I45:I46 I41:I43 M45:M46 M41:M43" name="Range 1_9_1"/>
    <protectedRange sqref="I53:J53 M53:N53" name="Range10_4"/>
    <protectedRange sqref="I50:J52 M50:N52" name="Range19_1_2"/>
  </protectedRanges>
  <mergeCells count="180">
    <mergeCell ref="A5:A6"/>
    <mergeCell ref="B5:C6"/>
    <mergeCell ref="D5:D6"/>
    <mergeCell ref="E5:E6"/>
    <mergeCell ref="F5:F6"/>
    <mergeCell ref="G5:N5"/>
    <mergeCell ref="O5:P5"/>
    <mergeCell ref="Q5:Q6"/>
    <mergeCell ref="G6:J6"/>
    <mergeCell ref="K6:N6"/>
    <mergeCell ref="B7:C7"/>
    <mergeCell ref="G7:N7"/>
    <mergeCell ref="O7:P7"/>
    <mergeCell ref="C3:N3"/>
    <mergeCell ref="C4:G4"/>
    <mergeCell ref="N8:N9"/>
    <mergeCell ref="O8:O9"/>
    <mergeCell ref="P8:P9"/>
    <mergeCell ref="Q8:Q9"/>
    <mergeCell ref="A8:A15"/>
    <mergeCell ref="B8:C15"/>
    <mergeCell ref="D10:D15"/>
    <mergeCell ref="E10:E15"/>
    <mergeCell ref="F10:F15"/>
    <mergeCell ref="O10:O15"/>
    <mergeCell ref="P10:P15"/>
    <mergeCell ref="Q10:Q15"/>
    <mergeCell ref="D8:D9"/>
    <mergeCell ref="E8:E9"/>
    <mergeCell ref="F8:F9"/>
    <mergeCell ref="J8:J9"/>
    <mergeCell ref="I11:J11"/>
    <mergeCell ref="I15:J15"/>
    <mergeCell ref="M15:N15"/>
    <mergeCell ref="J16:J17"/>
    <mergeCell ref="N16:N17"/>
    <mergeCell ref="M11:N11"/>
    <mergeCell ref="I12:J12"/>
    <mergeCell ref="M12:N12"/>
    <mergeCell ref="I13:J13"/>
    <mergeCell ref="M13:N13"/>
    <mergeCell ref="I14:J14"/>
    <mergeCell ref="M14:N14"/>
    <mergeCell ref="O16:O17"/>
    <mergeCell ref="P16:P17"/>
    <mergeCell ref="Q16:Q17"/>
    <mergeCell ref="A18:A24"/>
    <mergeCell ref="B18:C24"/>
    <mergeCell ref="D18:D19"/>
    <mergeCell ref="E18:E19"/>
    <mergeCell ref="F18:F19"/>
    <mergeCell ref="J18:J19"/>
    <mergeCell ref="N18:N19"/>
    <mergeCell ref="O18:O19"/>
    <mergeCell ref="P18:P19"/>
    <mergeCell ref="Q18:Q19"/>
    <mergeCell ref="D20:D24"/>
    <mergeCell ref="E20:E24"/>
    <mergeCell ref="F20:F24"/>
    <mergeCell ref="O20:O24"/>
    <mergeCell ref="P20:P24"/>
    <mergeCell ref="Q20:Q24"/>
    <mergeCell ref="A16:A17"/>
    <mergeCell ref="B16:C17"/>
    <mergeCell ref="D16:D17"/>
    <mergeCell ref="E16:E17"/>
    <mergeCell ref="F16:F17"/>
    <mergeCell ref="P25:P26"/>
    <mergeCell ref="Q25:Q26"/>
    <mergeCell ref="D27:D28"/>
    <mergeCell ref="E27:E28"/>
    <mergeCell ref="F27:F28"/>
    <mergeCell ref="J27:J28"/>
    <mergeCell ref="N27:N28"/>
    <mergeCell ref="O27:O28"/>
    <mergeCell ref="P27:P28"/>
    <mergeCell ref="Q27:Q28"/>
    <mergeCell ref="D25:D26"/>
    <mergeCell ref="E25:E26"/>
    <mergeCell ref="F25:F26"/>
    <mergeCell ref="O25:O26"/>
    <mergeCell ref="N29:N30"/>
    <mergeCell ref="O29:O30"/>
    <mergeCell ref="P29:P30"/>
    <mergeCell ref="Q29:Q30"/>
    <mergeCell ref="A31:A40"/>
    <mergeCell ref="B31:C40"/>
    <mergeCell ref="D31:D34"/>
    <mergeCell ref="F31:F34"/>
    <mergeCell ref="O31:O34"/>
    <mergeCell ref="P31:P34"/>
    <mergeCell ref="A25:A30"/>
    <mergeCell ref="B25:C30"/>
    <mergeCell ref="D29:D30"/>
    <mergeCell ref="E29:E30"/>
    <mergeCell ref="F29:F30"/>
    <mergeCell ref="J29:J30"/>
    <mergeCell ref="Q31:Q34"/>
    <mergeCell ref="D35:D36"/>
    <mergeCell ref="E35:E36"/>
    <mergeCell ref="F35:F36"/>
    <mergeCell ref="J35:J36"/>
    <mergeCell ref="N35:N36"/>
    <mergeCell ref="O35:O36"/>
    <mergeCell ref="P35:P36"/>
    <mergeCell ref="Q35:Q36"/>
    <mergeCell ref="P37:P38"/>
    <mergeCell ref="Q37:Q38"/>
    <mergeCell ref="D39:D40"/>
    <mergeCell ref="E39:E40"/>
    <mergeCell ref="F39:F40"/>
    <mergeCell ref="J39:J40"/>
    <mergeCell ref="N39:N40"/>
    <mergeCell ref="O39:O40"/>
    <mergeCell ref="P39:P40"/>
    <mergeCell ref="Q39:Q40"/>
    <mergeCell ref="D37:D38"/>
    <mergeCell ref="E37:E38"/>
    <mergeCell ref="F37:F38"/>
    <mergeCell ref="J37:J38"/>
    <mergeCell ref="N37:N38"/>
    <mergeCell ref="O37:O38"/>
    <mergeCell ref="A41:A52"/>
    <mergeCell ref="B41:C52"/>
    <mergeCell ref="D41:D42"/>
    <mergeCell ref="E41:E42"/>
    <mergeCell ref="F41:F42"/>
    <mergeCell ref="J41:J42"/>
    <mergeCell ref="D47:D48"/>
    <mergeCell ref="E47:E48"/>
    <mergeCell ref="F47:F48"/>
    <mergeCell ref="J47:J48"/>
    <mergeCell ref="D45:D46"/>
    <mergeCell ref="E45:E46"/>
    <mergeCell ref="F45:F46"/>
    <mergeCell ref="J45:J46"/>
    <mergeCell ref="N41:N42"/>
    <mergeCell ref="O41:O42"/>
    <mergeCell ref="P41:P42"/>
    <mergeCell ref="Q41:Q42"/>
    <mergeCell ref="E43:E44"/>
    <mergeCell ref="F43:F44"/>
    <mergeCell ref="J43:J44"/>
    <mergeCell ref="N43:N44"/>
    <mergeCell ref="O43:O44"/>
    <mergeCell ref="P43:P44"/>
    <mergeCell ref="N47:N48"/>
    <mergeCell ref="O47:O48"/>
    <mergeCell ref="P47:P48"/>
    <mergeCell ref="Q47:Q48"/>
    <mergeCell ref="F49:F52"/>
    <mergeCell ref="O49:O52"/>
    <mergeCell ref="P49:P52"/>
    <mergeCell ref="Q49:Q52"/>
    <mergeCell ref="Q43:Q44"/>
    <mergeCell ref="N45:N46"/>
    <mergeCell ref="O45:O46"/>
    <mergeCell ref="P45:P46"/>
    <mergeCell ref="Q45:Q46"/>
    <mergeCell ref="A56:A62"/>
    <mergeCell ref="B56:C62"/>
    <mergeCell ref="D56:D61"/>
    <mergeCell ref="F56:F61"/>
    <mergeCell ref="O56:O61"/>
    <mergeCell ref="P56:P61"/>
    <mergeCell ref="A53:A55"/>
    <mergeCell ref="B53:C55"/>
    <mergeCell ref="D54:D55"/>
    <mergeCell ref="E54:E55"/>
    <mergeCell ref="F54:F55"/>
    <mergeCell ref="J54:J55"/>
    <mergeCell ref="Q56:Q61"/>
    <mergeCell ref="C63:E63"/>
    <mergeCell ref="G63:P63"/>
    <mergeCell ref="C64:E64"/>
    <mergeCell ref="G64:P64"/>
    <mergeCell ref="N54:N55"/>
    <mergeCell ref="O54:O55"/>
    <mergeCell ref="P54:P55"/>
    <mergeCell ref="Q54:Q55"/>
  </mergeCells>
  <pageMargins left="0.70866141732283472" right="0.70866141732283472" top="0.74803149606299213" bottom="0.74803149606299213" header="0.31496062992125984" footer="0.31496062992125984"/>
  <pageSetup paperSize="5" scale="57" fitToHeight="0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  <pageSetUpPr fitToPage="1"/>
  </sheetPr>
  <dimension ref="A1:U67"/>
  <sheetViews>
    <sheetView view="pageBreakPreview" zoomScale="70" zoomScaleNormal="80" zoomScaleSheetLayoutView="70" workbookViewId="0">
      <pane ySplit="1" topLeftCell="A44" activePane="bottomLeft" state="frozen"/>
      <selection pane="bottomLeft" activeCell="G63" sqref="G63:P63"/>
    </sheetView>
  </sheetViews>
  <sheetFormatPr defaultRowHeight="14.25" x14ac:dyDescent="0.2"/>
  <cols>
    <col min="1" max="1" width="12.28515625" style="1" customWidth="1"/>
    <col min="2" max="2" width="9" style="1" customWidth="1"/>
    <col min="3" max="3" width="24.140625" style="1" customWidth="1"/>
    <col min="4" max="4" width="9.140625" style="1"/>
    <col min="5" max="5" width="27" style="2" customWidth="1"/>
    <col min="6" max="6" width="30.5703125" style="2" customWidth="1"/>
    <col min="7" max="7" width="28.42578125" style="3" customWidth="1"/>
    <col min="8" max="8" width="1.5703125" style="3" customWidth="1"/>
    <col min="9" max="9" width="23.42578125" style="4" customWidth="1"/>
    <col min="10" max="10" width="8.140625" style="4" customWidth="1"/>
    <col min="11" max="11" width="28.42578125" style="3" customWidth="1"/>
    <col min="12" max="12" width="1.5703125" style="3" customWidth="1"/>
    <col min="13" max="13" width="23.42578125" style="4" customWidth="1"/>
    <col min="14" max="14" width="8.140625" style="4" customWidth="1"/>
    <col min="15" max="16" width="14.140625" style="2" customWidth="1"/>
    <col min="17" max="17" width="13.28515625" style="2" customWidth="1"/>
    <col min="18" max="18" width="41.28515625" style="2" bestFit="1" customWidth="1"/>
    <col min="19" max="19" width="23.42578125" style="2" customWidth="1"/>
    <col min="20" max="16384" width="9.140625" style="2"/>
  </cols>
  <sheetData>
    <row r="1" spans="1:21" x14ac:dyDescent="0.2">
      <c r="A1" s="48"/>
      <c r="B1" s="48"/>
      <c r="C1" s="48"/>
      <c r="D1" s="48"/>
      <c r="E1" s="49"/>
      <c r="F1" s="49"/>
      <c r="G1" s="50"/>
      <c r="H1" s="50"/>
      <c r="I1" s="51"/>
      <c r="J1" s="51"/>
      <c r="K1" s="50"/>
      <c r="L1" s="50"/>
      <c r="M1" s="51"/>
      <c r="N1" s="51"/>
      <c r="O1" s="49"/>
      <c r="P1" s="49"/>
      <c r="Q1" s="49"/>
      <c r="R1" s="49"/>
      <c r="S1" s="49"/>
      <c r="T1" s="49"/>
      <c r="U1" s="49"/>
    </row>
    <row r="2" spans="1:21" ht="20.25" x14ac:dyDescent="0.2">
      <c r="A2" s="46" t="s">
        <v>127</v>
      </c>
      <c r="B2" s="52" t="s">
        <v>132</v>
      </c>
      <c r="C2" s="46" t="s">
        <v>167</v>
      </c>
    </row>
    <row r="3" spans="1:21" ht="20.25" customHeight="1" x14ac:dyDescent="0.2">
      <c r="A3" s="47" t="s">
        <v>133</v>
      </c>
      <c r="B3" s="53" t="s">
        <v>132</v>
      </c>
      <c r="C3" s="132" t="s">
        <v>168</v>
      </c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47"/>
      <c r="P3" s="47"/>
      <c r="Q3" s="47"/>
    </row>
    <row r="4" spans="1:21" ht="24.75" customHeight="1" x14ac:dyDescent="0.2">
      <c r="A4" s="47"/>
      <c r="B4" s="47"/>
      <c r="C4" s="133" t="s">
        <v>169</v>
      </c>
      <c r="D4" s="133"/>
      <c r="E4" s="133"/>
      <c r="F4" s="133"/>
      <c r="G4" s="133"/>
      <c r="H4" s="57"/>
      <c r="I4" s="57"/>
      <c r="J4" s="57"/>
      <c r="K4" s="73"/>
      <c r="L4" s="57"/>
      <c r="M4" s="57"/>
      <c r="N4" s="57"/>
      <c r="O4" s="57"/>
      <c r="P4" s="57"/>
      <c r="Q4" s="57"/>
    </row>
    <row r="5" spans="1:21" ht="29.25" customHeight="1" x14ac:dyDescent="0.2">
      <c r="A5" s="160" t="s">
        <v>10</v>
      </c>
      <c r="B5" s="142" t="s">
        <v>0</v>
      </c>
      <c r="C5" s="144"/>
      <c r="D5" s="141" t="s">
        <v>88</v>
      </c>
      <c r="E5" s="141" t="s">
        <v>1</v>
      </c>
      <c r="F5" s="141" t="s">
        <v>2</v>
      </c>
      <c r="G5" s="142" t="s">
        <v>124</v>
      </c>
      <c r="H5" s="143"/>
      <c r="I5" s="143"/>
      <c r="J5" s="143"/>
      <c r="K5" s="143"/>
      <c r="L5" s="143"/>
      <c r="M5" s="143"/>
      <c r="N5" s="144"/>
      <c r="O5" s="142" t="s">
        <v>11</v>
      </c>
      <c r="P5" s="144"/>
      <c r="Q5" s="141" t="s">
        <v>86</v>
      </c>
    </row>
    <row r="6" spans="1:21" ht="21" customHeight="1" x14ac:dyDescent="0.2">
      <c r="A6" s="161"/>
      <c r="B6" s="162"/>
      <c r="C6" s="163"/>
      <c r="D6" s="145"/>
      <c r="E6" s="145"/>
      <c r="F6" s="145"/>
      <c r="G6" s="141" t="s">
        <v>141</v>
      </c>
      <c r="H6" s="141"/>
      <c r="I6" s="141"/>
      <c r="J6" s="141"/>
      <c r="K6" s="141" t="s">
        <v>142</v>
      </c>
      <c r="L6" s="141"/>
      <c r="M6" s="141"/>
      <c r="N6" s="141"/>
      <c r="O6" s="70" t="s">
        <v>141</v>
      </c>
      <c r="P6" s="70" t="s">
        <v>142</v>
      </c>
      <c r="Q6" s="145"/>
    </row>
    <row r="7" spans="1:21" s="7" customFormat="1" ht="21.75" customHeight="1" thickBot="1" x14ac:dyDescent="0.3">
      <c r="A7" s="6" t="s">
        <v>100</v>
      </c>
      <c r="B7" s="146" t="s">
        <v>101</v>
      </c>
      <c r="C7" s="147"/>
      <c r="D7" s="6" t="s">
        <v>102</v>
      </c>
      <c r="E7" s="6" t="s">
        <v>103</v>
      </c>
      <c r="F7" s="6" t="s">
        <v>104</v>
      </c>
      <c r="G7" s="138" t="s">
        <v>106</v>
      </c>
      <c r="H7" s="139"/>
      <c r="I7" s="139"/>
      <c r="J7" s="139"/>
      <c r="K7" s="139"/>
      <c r="L7" s="139"/>
      <c r="M7" s="139"/>
      <c r="N7" s="140"/>
      <c r="O7" s="146" t="s">
        <v>105</v>
      </c>
      <c r="P7" s="147"/>
      <c r="Q7" s="6" t="s">
        <v>107</v>
      </c>
    </row>
    <row r="8" spans="1:21" ht="31.5" customHeight="1" thickTop="1" x14ac:dyDescent="0.2">
      <c r="A8" s="148">
        <v>1</v>
      </c>
      <c r="B8" s="150" t="s">
        <v>12</v>
      </c>
      <c r="C8" s="151"/>
      <c r="D8" s="148">
        <v>1</v>
      </c>
      <c r="E8" s="156" t="s">
        <v>13</v>
      </c>
      <c r="F8" s="158" t="s">
        <v>35</v>
      </c>
      <c r="G8" s="71" t="s">
        <v>54</v>
      </c>
      <c r="H8" s="9"/>
      <c r="I8" s="59">
        <v>2</v>
      </c>
      <c r="J8" s="134" t="s">
        <v>108</v>
      </c>
      <c r="K8" s="71" t="s">
        <v>54</v>
      </c>
      <c r="L8" s="9"/>
      <c r="M8" s="59">
        <v>2</v>
      </c>
      <c r="N8" s="134" t="s">
        <v>108</v>
      </c>
      <c r="O8" s="128">
        <f>I8/I9*100</f>
        <v>50</v>
      </c>
      <c r="P8" s="128">
        <f>M8/M9*100</f>
        <v>100</v>
      </c>
      <c r="Q8" s="128" t="s">
        <v>9</v>
      </c>
    </row>
    <row r="9" spans="1:21" ht="28.5" customHeight="1" x14ac:dyDescent="0.2">
      <c r="A9" s="149"/>
      <c r="B9" s="152"/>
      <c r="C9" s="153"/>
      <c r="D9" s="149"/>
      <c r="E9" s="157"/>
      <c r="F9" s="159"/>
      <c r="G9" s="64" t="s">
        <v>55</v>
      </c>
      <c r="H9" s="11"/>
      <c r="I9" s="60">
        <v>4</v>
      </c>
      <c r="J9" s="130"/>
      <c r="K9" s="64" t="s">
        <v>55</v>
      </c>
      <c r="L9" s="11"/>
      <c r="M9" s="60">
        <v>2</v>
      </c>
      <c r="N9" s="130"/>
      <c r="O9" s="126"/>
      <c r="P9" s="126"/>
      <c r="Q9" s="126"/>
    </row>
    <row r="10" spans="1:21" ht="29.25" customHeight="1" x14ac:dyDescent="0.2">
      <c r="A10" s="149"/>
      <c r="B10" s="152"/>
      <c r="C10" s="153"/>
      <c r="D10" s="149">
        <v>2</v>
      </c>
      <c r="E10" s="157" t="s">
        <v>129</v>
      </c>
      <c r="F10" s="159" t="s">
        <v>36</v>
      </c>
      <c r="G10" s="13" t="s">
        <v>56</v>
      </c>
      <c r="H10" s="11"/>
      <c r="I10" s="14">
        <v>23</v>
      </c>
      <c r="J10" s="15"/>
      <c r="K10" s="13" t="s">
        <v>56</v>
      </c>
      <c r="L10" s="11"/>
      <c r="M10" s="14">
        <v>37</v>
      </c>
      <c r="N10" s="15"/>
      <c r="O10" s="126">
        <f>I10</f>
        <v>23</v>
      </c>
      <c r="P10" s="126">
        <f>M10</f>
        <v>37</v>
      </c>
      <c r="Q10" s="126" t="s">
        <v>125</v>
      </c>
    </row>
    <row r="11" spans="1:21" ht="18" customHeight="1" x14ac:dyDescent="0.2">
      <c r="A11" s="149"/>
      <c r="B11" s="152"/>
      <c r="C11" s="153"/>
      <c r="D11" s="149"/>
      <c r="E11" s="157"/>
      <c r="F11" s="159"/>
      <c r="G11" s="16" t="s">
        <v>109</v>
      </c>
      <c r="H11" s="11"/>
      <c r="I11" s="135"/>
      <c r="J11" s="136"/>
      <c r="K11" s="16" t="s">
        <v>109</v>
      </c>
      <c r="L11" s="11"/>
      <c r="M11" s="135"/>
      <c r="N11" s="136"/>
      <c r="O11" s="126"/>
      <c r="P11" s="126"/>
      <c r="Q11" s="126"/>
    </row>
    <row r="12" spans="1:21" x14ac:dyDescent="0.2">
      <c r="A12" s="149"/>
      <c r="B12" s="152"/>
      <c r="C12" s="153"/>
      <c r="D12" s="149"/>
      <c r="E12" s="157"/>
      <c r="F12" s="159"/>
      <c r="G12" s="16" t="s">
        <v>110</v>
      </c>
      <c r="H12" s="11"/>
      <c r="I12" s="135"/>
      <c r="J12" s="136"/>
      <c r="K12" s="16" t="s">
        <v>110</v>
      </c>
      <c r="L12" s="11"/>
      <c r="M12" s="135"/>
      <c r="N12" s="136"/>
      <c r="O12" s="126"/>
      <c r="P12" s="126"/>
      <c r="Q12" s="126"/>
    </row>
    <row r="13" spans="1:21" x14ac:dyDescent="0.2">
      <c r="A13" s="149"/>
      <c r="B13" s="152"/>
      <c r="C13" s="153"/>
      <c r="D13" s="149"/>
      <c r="E13" s="157"/>
      <c r="F13" s="159"/>
      <c r="G13" s="16" t="s">
        <v>111</v>
      </c>
      <c r="H13" s="11"/>
      <c r="I13" s="135"/>
      <c r="J13" s="136"/>
      <c r="K13" s="16" t="s">
        <v>111</v>
      </c>
      <c r="L13" s="11"/>
      <c r="M13" s="135"/>
      <c r="N13" s="136"/>
      <c r="O13" s="126"/>
      <c r="P13" s="126"/>
      <c r="Q13" s="126"/>
    </row>
    <row r="14" spans="1:21" x14ac:dyDescent="0.2">
      <c r="A14" s="149"/>
      <c r="B14" s="152"/>
      <c r="C14" s="153"/>
      <c r="D14" s="149"/>
      <c r="E14" s="157"/>
      <c r="F14" s="159"/>
      <c r="G14" s="16" t="s">
        <v>112</v>
      </c>
      <c r="H14" s="11"/>
      <c r="I14" s="135"/>
      <c r="J14" s="136"/>
      <c r="K14" s="16" t="s">
        <v>112</v>
      </c>
      <c r="L14" s="11"/>
      <c r="M14" s="135"/>
      <c r="N14" s="136"/>
      <c r="O14" s="126"/>
      <c r="P14" s="126"/>
      <c r="Q14" s="126"/>
    </row>
    <row r="15" spans="1:21" x14ac:dyDescent="0.2">
      <c r="A15" s="149"/>
      <c r="B15" s="154"/>
      <c r="C15" s="155"/>
      <c r="D15" s="149"/>
      <c r="E15" s="157"/>
      <c r="F15" s="159"/>
      <c r="G15" s="16" t="s">
        <v>113</v>
      </c>
      <c r="H15" s="11"/>
      <c r="I15" s="135"/>
      <c r="J15" s="136"/>
      <c r="K15" s="16" t="s">
        <v>113</v>
      </c>
      <c r="L15" s="11"/>
      <c r="M15" s="135"/>
      <c r="N15" s="136"/>
      <c r="O15" s="126"/>
      <c r="P15" s="126"/>
      <c r="Q15" s="126"/>
    </row>
    <row r="16" spans="1:21" ht="33" customHeight="1" x14ac:dyDescent="0.2">
      <c r="A16" s="149">
        <v>2</v>
      </c>
      <c r="B16" s="164" t="s">
        <v>3</v>
      </c>
      <c r="C16" s="165"/>
      <c r="D16" s="149">
        <v>3</v>
      </c>
      <c r="E16" s="157" t="s">
        <v>14</v>
      </c>
      <c r="F16" s="159" t="s">
        <v>37</v>
      </c>
      <c r="G16" s="64" t="s">
        <v>57</v>
      </c>
      <c r="H16" s="11"/>
      <c r="I16" s="14">
        <v>0</v>
      </c>
      <c r="J16" s="129" t="s">
        <v>108</v>
      </c>
      <c r="K16" s="64" t="s">
        <v>57</v>
      </c>
      <c r="L16" s="11"/>
      <c r="M16" s="14">
        <v>0</v>
      </c>
      <c r="N16" s="129" t="s">
        <v>108</v>
      </c>
      <c r="O16" s="127">
        <v>0</v>
      </c>
      <c r="P16" s="127">
        <v>0</v>
      </c>
      <c r="Q16" s="126" t="s">
        <v>9</v>
      </c>
    </row>
    <row r="17" spans="1:18" ht="42" customHeight="1" x14ac:dyDescent="0.2">
      <c r="A17" s="149"/>
      <c r="B17" s="154"/>
      <c r="C17" s="155"/>
      <c r="D17" s="149"/>
      <c r="E17" s="157"/>
      <c r="F17" s="159"/>
      <c r="G17" s="64" t="s">
        <v>58</v>
      </c>
      <c r="H17" s="11"/>
      <c r="I17" s="14">
        <v>0</v>
      </c>
      <c r="J17" s="130"/>
      <c r="K17" s="64" t="s">
        <v>58</v>
      </c>
      <c r="L17" s="11"/>
      <c r="M17" s="14">
        <v>0</v>
      </c>
      <c r="N17" s="130"/>
      <c r="O17" s="127"/>
      <c r="P17" s="127"/>
      <c r="Q17" s="126"/>
    </row>
    <row r="18" spans="1:18" ht="17.25" customHeight="1" x14ac:dyDescent="0.2">
      <c r="A18" s="149">
        <v>3</v>
      </c>
      <c r="B18" s="164" t="s">
        <v>4</v>
      </c>
      <c r="C18" s="165"/>
      <c r="D18" s="149">
        <v>4</v>
      </c>
      <c r="E18" s="157" t="s">
        <v>15</v>
      </c>
      <c r="F18" s="159" t="s">
        <v>38</v>
      </c>
      <c r="G18" s="64" t="s">
        <v>59</v>
      </c>
      <c r="H18" s="11"/>
      <c r="I18" s="12">
        <v>3</v>
      </c>
      <c r="J18" s="137" t="s">
        <v>108</v>
      </c>
      <c r="K18" s="64" t="s">
        <v>59</v>
      </c>
      <c r="L18" s="11"/>
      <c r="M18" s="12">
        <v>10</v>
      </c>
      <c r="N18" s="137" t="s">
        <v>108</v>
      </c>
      <c r="O18" s="166">
        <v>100</v>
      </c>
      <c r="P18" s="166">
        <f>I18/I19*100</f>
        <v>100</v>
      </c>
      <c r="Q18" s="126" t="s">
        <v>9</v>
      </c>
    </row>
    <row r="19" spans="1:18" ht="26.25" customHeight="1" x14ac:dyDescent="0.2">
      <c r="A19" s="149"/>
      <c r="B19" s="152"/>
      <c r="C19" s="153"/>
      <c r="D19" s="149"/>
      <c r="E19" s="157"/>
      <c r="F19" s="159"/>
      <c r="G19" s="64" t="s">
        <v>60</v>
      </c>
      <c r="H19" s="11"/>
      <c r="I19" s="12">
        <v>3</v>
      </c>
      <c r="J19" s="130"/>
      <c r="K19" s="64" t="s">
        <v>60</v>
      </c>
      <c r="L19" s="11"/>
      <c r="M19" s="12">
        <v>10</v>
      </c>
      <c r="N19" s="130"/>
      <c r="O19" s="166"/>
      <c r="P19" s="166"/>
      <c r="Q19" s="126"/>
    </row>
    <row r="20" spans="1:18" ht="43.5" customHeight="1" x14ac:dyDescent="0.2">
      <c r="A20" s="149"/>
      <c r="B20" s="152"/>
      <c r="C20" s="153"/>
      <c r="D20" s="149">
        <v>5</v>
      </c>
      <c r="E20" s="157" t="s">
        <v>16</v>
      </c>
      <c r="F20" s="159" t="s">
        <v>39</v>
      </c>
      <c r="G20" s="64" t="s">
        <v>61</v>
      </c>
      <c r="H20" s="11"/>
      <c r="I20" s="12"/>
      <c r="J20" s="17"/>
      <c r="K20" s="64" t="s">
        <v>61</v>
      </c>
      <c r="L20" s="11"/>
      <c r="M20" s="12"/>
      <c r="N20" s="17"/>
      <c r="O20" s="126" t="s">
        <v>128</v>
      </c>
      <c r="P20" s="126" t="s">
        <v>128</v>
      </c>
      <c r="Q20" s="126"/>
    </row>
    <row r="21" spans="1:18" ht="21.75" customHeight="1" x14ac:dyDescent="0.2">
      <c r="A21" s="149"/>
      <c r="B21" s="152"/>
      <c r="C21" s="153"/>
      <c r="D21" s="149"/>
      <c r="E21" s="157"/>
      <c r="F21" s="159"/>
      <c r="G21" s="64" t="s">
        <v>62</v>
      </c>
      <c r="H21" s="11"/>
      <c r="I21" s="69"/>
      <c r="J21" s="19"/>
      <c r="K21" s="64" t="s">
        <v>62</v>
      </c>
      <c r="L21" s="11"/>
      <c r="M21" s="69"/>
      <c r="N21" s="19"/>
      <c r="O21" s="126"/>
      <c r="P21" s="126"/>
      <c r="Q21" s="126"/>
    </row>
    <row r="22" spans="1:18" ht="17.25" customHeight="1" x14ac:dyDescent="0.2">
      <c r="A22" s="149"/>
      <c r="B22" s="152"/>
      <c r="C22" s="153"/>
      <c r="D22" s="149"/>
      <c r="E22" s="157"/>
      <c r="F22" s="159"/>
      <c r="G22" s="64" t="s">
        <v>63</v>
      </c>
      <c r="H22" s="11"/>
      <c r="I22" s="69"/>
      <c r="J22" s="19"/>
      <c r="K22" s="64" t="s">
        <v>63</v>
      </c>
      <c r="L22" s="11"/>
      <c r="M22" s="69"/>
      <c r="N22" s="19"/>
      <c r="O22" s="126"/>
      <c r="P22" s="126"/>
      <c r="Q22" s="126"/>
    </row>
    <row r="23" spans="1:18" ht="15.75" customHeight="1" x14ac:dyDescent="0.2">
      <c r="A23" s="149"/>
      <c r="B23" s="152"/>
      <c r="C23" s="153"/>
      <c r="D23" s="149"/>
      <c r="E23" s="157"/>
      <c r="F23" s="159"/>
      <c r="G23" s="64" t="s">
        <v>64</v>
      </c>
      <c r="H23" s="11"/>
      <c r="I23" s="20"/>
      <c r="J23" s="19"/>
      <c r="K23" s="64" t="s">
        <v>64</v>
      </c>
      <c r="L23" s="11"/>
      <c r="M23" s="20"/>
      <c r="N23" s="19"/>
      <c r="O23" s="126"/>
      <c r="P23" s="126"/>
      <c r="Q23" s="126"/>
    </row>
    <row r="24" spans="1:18" ht="15.75" customHeight="1" x14ac:dyDescent="0.2">
      <c r="A24" s="149"/>
      <c r="B24" s="154"/>
      <c r="C24" s="155"/>
      <c r="D24" s="149"/>
      <c r="E24" s="157"/>
      <c r="F24" s="159"/>
      <c r="G24" s="64" t="s">
        <v>65</v>
      </c>
      <c r="H24" s="11"/>
      <c r="I24" s="20"/>
      <c r="J24" s="19"/>
      <c r="K24" s="64" t="s">
        <v>65</v>
      </c>
      <c r="L24" s="11"/>
      <c r="M24" s="20"/>
      <c r="N24" s="19"/>
      <c r="O24" s="126"/>
      <c r="P24" s="126"/>
      <c r="Q24" s="126"/>
    </row>
    <row r="25" spans="1:18" ht="19.5" customHeight="1" x14ac:dyDescent="0.2">
      <c r="A25" s="149">
        <v>4</v>
      </c>
      <c r="B25" s="167" t="s">
        <v>5</v>
      </c>
      <c r="C25" s="168"/>
      <c r="D25" s="149">
        <v>6</v>
      </c>
      <c r="E25" s="157" t="s">
        <v>89</v>
      </c>
      <c r="F25" s="159" t="s">
        <v>90</v>
      </c>
      <c r="G25" s="64" t="s">
        <v>66</v>
      </c>
      <c r="H25" s="11"/>
      <c r="I25" s="20">
        <v>14</v>
      </c>
      <c r="J25" s="19"/>
      <c r="K25" s="64" t="s">
        <v>66</v>
      </c>
      <c r="L25" s="11"/>
      <c r="M25" s="20">
        <v>30</v>
      </c>
      <c r="N25" s="19"/>
      <c r="O25" s="166">
        <f>I25/I26*100</f>
        <v>0.17825311942959002</v>
      </c>
      <c r="P25" s="166">
        <f>M25/M26*100</f>
        <v>0.38197097020626436</v>
      </c>
      <c r="Q25" s="126"/>
      <c r="R25" s="62" t="e">
        <v>#REF!</v>
      </c>
    </row>
    <row r="26" spans="1:18" ht="15.75" customHeight="1" x14ac:dyDescent="0.2">
      <c r="A26" s="149"/>
      <c r="B26" s="169"/>
      <c r="C26" s="170"/>
      <c r="D26" s="149"/>
      <c r="E26" s="157"/>
      <c r="F26" s="159"/>
      <c r="G26" s="64" t="s">
        <v>91</v>
      </c>
      <c r="H26" s="11"/>
      <c r="I26" s="22">
        <v>7854</v>
      </c>
      <c r="J26" s="68"/>
      <c r="K26" s="64" t="s">
        <v>91</v>
      </c>
      <c r="L26" s="11"/>
      <c r="M26" s="22">
        <v>7854</v>
      </c>
      <c r="N26" s="68"/>
      <c r="O26" s="166"/>
      <c r="P26" s="166"/>
      <c r="Q26" s="126"/>
    </row>
    <row r="27" spans="1:18" ht="47.25" customHeight="1" x14ac:dyDescent="0.2">
      <c r="A27" s="149"/>
      <c r="B27" s="169"/>
      <c r="C27" s="170"/>
      <c r="D27" s="149">
        <v>7</v>
      </c>
      <c r="E27" s="157" t="s">
        <v>17</v>
      </c>
      <c r="F27" s="159" t="s">
        <v>40</v>
      </c>
      <c r="G27" s="64" t="s">
        <v>67</v>
      </c>
      <c r="H27" s="11"/>
      <c r="I27" s="12">
        <v>3</v>
      </c>
      <c r="J27" s="129" t="s">
        <v>108</v>
      </c>
      <c r="K27" s="64" t="s">
        <v>67</v>
      </c>
      <c r="L27" s="11"/>
      <c r="M27" s="12">
        <v>10</v>
      </c>
      <c r="N27" s="129" t="s">
        <v>108</v>
      </c>
      <c r="O27" s="131">
        <v>100</v>
      </c>
      <c r="P27" s="131">
        <f>I27/I28*100</f>
        <v>100</v>
      </c>
      <c r="Q27" s="126" t="s">
        <v>9</v>
      </c>
    </row>
    <row r="28" spans="1:18" ht="39" customHeight="1" x14ac:dyDescent="0.2">
      <c r="A28" s="149"/>
      <c r="B28" s="169"/>
      <c r="C28" s="170"/>
      <c r="D28" s="149"/>
      <c r="E28" s="157"/>
      <c r="F28" s="159"/>
      <c r="G28" s="64" t="s">
        <v>68</v>
      </c>
      <c r="H28" s="11"/>
      <c r="I28" s="12">
        <v>3</v>
      </c>
      <c r="J28" s="130"/>
      <c r="K28" s="64" t="s">
        <v>68</v>
      </c>
      <c r="L28" s="11"/>
      <c r="M28" s="12">
        <v>10</v>
      </c>
      <c r="N28" s="130"/>
      <c r="O28" s="131"/>
      <c r="P28" s="131"/>
      <c r="Q28" s="126"/>
    </row>
    <row r="29" spans="1:18" ht="30.75" customHeight="1" x14ac:dyDescent="0.2">
      <c r="A29" s="149"/>
      <c r="B29" s="169"/>
      <c r="C29" s="170"/>
      <c r="D29" s="149">
        <v>8</v>
      </c>
      <c r="E29" s="157" t="s">
        <v>18</v>
      </c>
      <c r="F29" s="159" t="s">
        <v>41</v>
      </c>
      <c r="G29" s="64" t="s">
        <v>69</v>
      </c>
      <c r="H29" s="11"/>
      <c r="I29" s="12">
        <v>3</v>
      </c>
      <c r="J29" s="137" t="s">
        <v>108</v>
      </c>
      <c r="K29" s="64" t="s">
        <v>69</v>
      </c>
      <c r="L29" s="11"/>
      <c r="M29" s="12">
        <v>10</v>
      </c>
      <c r="N29" s="137" t="s">
        <v>108</v>
      </c>
      <c r="O29" s="131">
        <v>100</v>
      </c>
      <c r="P29" s="131">
        <f>I29/I30*100</f>
        <v>100</v>
      </c>
      <c r="Q29" s="126" t="s">
        <v>9</v>
      </c>
    </row>
    <row r="30" spans="1:18" ht="47.25" customHeight="1" x14ac:dyDescent="0.2">
      <c r="A30" s="149"/>
      <c r="B30" s="171"/>
      <c r="C30" s="172"/>
      <c r="D30" s="149"/>
      <c r="E30" s="157"/>
      <c r="F30" s="159"/>
      <c r="G30" s="64" t="s">
        <v>68</v>
      </c>
      <c r="H30" s="11"/>
      <c r="I30" s="12">
        <v>3</v>
      </c>
      <c r="J30" s="130"/>
      <c r="K30" s="64" t="s">
        <v>68</v>
      </c>
      <c r="L30" s="11"/>
      <c r="M30" s="12">
        <v>10</v>
      </c>
      <c r="N30" s="130"/>
      <c r="O30" s="131"/>
      <c r="P30" s="131"/>
      <c r="Q30" s="126"/>
    </row>
    <row r="31" spans="1:18" ht="42.75" x14ac:dyDescent="0.2">
      <c r="A31" s="149">
        <v>5</v>
      </c>
      <c r="B31" s="167" t="s">
        <v>6</v>
      </c>
      <c r="C31" s="168"/>
      <c r="D31" s="149">
        <v>9</v>
      </c>
      <c r="E31" s="67" t="s">
        <v>19</v>
      </c>
      <c r="F31" s="159" t="s">
        <v>42</v>
      </c>
      <c r="G31" s="64" t="s">
        <v>70</v>
      </c>
      <c r="H31" s="11"/>
      <c r="I31" s="12"/>
      <c r="J31" s="17"/>
      <c r="K31" s="64" t="s">
        <v>70</v>
      </c>
      <c r="L31" s="11"/>
      <c r="M31" s="12"/>
      <c r="N31" s="17"/>
      <c r="O31" s="126">
        <v>3</v>
      </c>
      <c r="P31" s="126">
        <v>3</v>
      </c>
      <c r="Q31" s="126" t="s">
        <v>71</v>
      </c>
    </row>
    <row r="32" spans="1:18" ht="15.75" customHeight="1" x14ac:dyDescent="0.2">
      <c r="A32" s="149"/>
      <c r="B32" s="169"/>
      <c r="C32" s="170"/>
      <c r="D32" s="149"/>
      <c r="E32" s="67" t="s">
        <v>20</v>
      </c>
      <c r="F32" s="159"/>
      <c r="G32" s="25" t="s">
        <v>20</v>
      </c>
      <c r="H32" s="11"/>
      <c r="I32" s="12"/>
      <c r="J32" s="17"/>
      <c r="K32" s="25" t="s">
        <v>20</v>
      </c>
      <c r="L32" s="11"/>
      <c r="M32" s="12"/>
      <c r="N32" s="17"/>
      <c r="O32" s="126"/>
      <c r="P32" s="126"/>
      <c r="Q32" s="126"/>
    </row>
    <row r="33" spans="1:19" ht="15.75" customHeight="1" x14ac:dyDescent="0.2">
      <c r="A33" s="149"/>
      <c r="B33" s="169"/>
      <c r="C33" s="170"/>
      <c r="D33" s="149"/>
      <c r="E33" s="67" t="s">
        <v>21</v>
      </c>
      <c r="F33" s="159"/>
      <c r="G33" s="25" t="s">
        <v>21</v>
      </c>
      <c r="H33" s="11"/>
      <c r="I33" s="12"/>
      <c r="J33" s="17"/>
      <c r="K33" s="25" t="s">
        <v>21</v>
      </c>
      <c r="L33" s="11"/>
      <c r="M33" s="12"/>
      <c r="N33" s="17"/>
      <c r="O33" s="126"/>
      <c r="P33" s="126"/>
      <c r="Q33" s="126"/>
    </row>
    <row r="34" spans="1:19" ht="15.75" customHeight="1" x14ac:dyDescent="0.2">
      <c r="A34" s="149"/>
      <c r="B34" s="169"/>
      <c r="C34" s="170"/>
      <c r="D34" s="149"/>
      <c r="E34" s="67" t="s">
        <v>22</v>
      </c>
      <c r="F34" s="159"/>
      <c r="G34" s="25" t="s">
        <v>22</v>
      </c>
      <c r="H34" s="11"/>
      <c r="I34" s="12"/>
      <c r="J34" s="17"/>
      <c r="K34" s="25" t="s">
        <v>22</v>
      </c>
      <c r="L34" s="11"/>
      <c r="M34" s="12"/>
      <c r="N34" s="17"/>
      <c r="O34" s="126"/>
      <c r="P34" s="126"/>
      <c r="Q34" s="126"/>
    </row>
    <row r="35" spans="1:19" ht="33" customHeight="1" x14ac:dyDescent="0.2">
      <c r="A35" s="149"/>
      <c r="B35" s="169"/>
      <c r="C35" s="170"/>
      <c r="D35" s="149">
        <v>10</v>
      </c>
      <c r="E35" s="157" t="s">
        <v>94</v>
      </c>
      <c r="F35" s="159" t="s">
        <v>95</v>
      </c>
      <c r="G35" s="64" t="s">
        <v>73</v>
      </c>
      <c r="H35" s="11"/>
      <c r="I35" s="12">
        <v>4</v>
      </c>
      <c r="J35" s="137" t="s">
        <v>108</v>
      </c>
      <c r="K35" s="64" t="s">
        <v>73</v>
      </c>
      <c r="L35" s="11"/>
      <c r="M35" s="12">
        <v>5</v>
      </c>
      <c r="N35" s="137" t="s">
        <v>108</v>
      </c>
      <c r="O35" s="127">
        <v>100</v>
      </c>
      <c r="P35" s="127">
        <f>I35/I36*100</f>
        <v>100</v>
      </c>
      <c r="Q35" s="126" t="s">
        <v>9</v>
      </c>
    </row>
    <row r="36" spans="1:19" ht="23.25" customHeight="1" x14ac:dyDescent="0.2">
      <c r="A36" s="149"/>
      <c r="B36" s="169"/>
      <c r="C36" s="170"/>
      <c r="D36" s="149"/>
      <c r="E36" s="157"/>
      <c r="F36" s="159"/>
      <c r="G36" s="64" t="s">
        <v>96</v>
      </c>
      <c r="H36" s="11"/>
      <c r="I36" s="12">
        <v>4</v>
      </c>
      <c r="J36" s="130"/>
      <c r="K36" s="64" t="s">
        <v>96</v>
      </c>
      <c r="L36" s="11"/>
      <c r="M36" s="12">
        <v>5</v>
      </c>
      <c r="N36" s="130"/>
      <c r="O36" s="127"/>
      <c r="P36" s="127"/>
      <c r="Q36" s="126"/>
    </row>
    <row r="37" spans="1:19" ht="30" customHeight="1" x14ac:dyDescent="0.2">
      <c r="A37" s="149"/>
      <c r="B37" s="169"/>
      <c r="C37" s="170"/>
      <c r="D37" s="149">
        <v>11</v>
      </c>
      <c r="E37" s="157" t="s">
        <v>97</v>
      </c>
      <c r="F37" s="159" t="s">
        <v>98</v>
      </c>
      <c r="G37" s="64" t="s">
        <v>74</v>
      </c>
      <c r="H37" s="11"/>
      <c r="I37" s="12">
        <v>4</v>
      </c>
      <c r="J37" s="137" t="s">
        <v>108</v>
      </c>
      <c r="K37" s="64" t="s">
        <v>74</v>
      </c>
      <c r="L37" s="11"/>
      <c r="M37" s="12">
        <v>5</v>
      </c>
      <c r="N37" s="137" t="s">
        <v>108</v>
      </c>
      <c r="O37" s="127">
        <v>100</v>
      </c>
      <c r="P37" s="127">
        <f t="shared" ref="P37" si="0">I37/I38*100</f>
        <v>100</v>
      </c>
      <c r="Q37" s="126" t="s">
        <v>9</v>
      </c>
    </row>
    <row r="38" spans="1:19" ht="35.25" customHeight="1" x14ac:dyDescent="0.2">
      <c r="A38" s="149"/>
      <c r="B38" s="169"/>
      <c r="C38" s="170"/>
      <c r="D38" s="149"/>
      <c r="E38" s="157"/>
      <c r="F38" s="159"/>
      <c r="G38" s="64" t="s">
        <v>75</v>
      </c>
      <c r="H38" s="11"/>
      <c r="I38" s="12">
        <v>4</v>
      </c>
      <c r="J38" s="130"/>
      <c r="K38" s="64" t="s">
        <v>75</v>
      </c>
      <c r="L38" s="11"/>
      <c r="M38" s="12">
        <v>5</v>
      </c>
      <c r="N38" s="130"/>
      <c r="O38" s="127"/>
      <c r="P38" s="127"/>
      <c r="Q38" s="126"/>
    </row>
    <row r="39" spans="1:19" ht="45.75" customHeight="1" x14ac:dyDescent="0.2">
      <c r="A39" s="149"/>
      <c r="B39" s="169"/>
      <c r="C39" s="170"/>
      <c r="D39" s="149">
        <v>12</v>
      </c>
      <c r="E39" s="157" t="s">
        <v>99</v>
      </c>
      <c r="F39" s="159" t="s">
        <v>92</v>
      </c>
      <c r="G39" s="64" t="s">
        <v>93</v>
      </c>
      <c r="H39" s="11"/>
      <c r="I39" s="12">
        <v>4</v>
      </c>
      <c r="J39" s="137" t="s">
        <v>108</v>
      </c>
      <c r="K39" s="64" t="s">
        <v>93</v>
      </c>
      <c r="L39" s="11"/>
      <c r="M39" s="12">
        <v>5</v>
      </c>
      <c r="N39" s="137" t="s">
        <v>108</v>
      </c>
      <c r="O39" s="127">
        <v>100</v>
      </c>
      <c r="P39" s="127">
        <f t="shared" ref="P39" si="1">I39/I40*100</f>
        <v>100</v>
      </c>
      <c r="Q39" s="126" t="s">
        <v>9</v>
      </c>
    </row>
    <row r="40" spans="1:19" ht="33" customHeight="1" x14ac:dyDescent="0.2">
      <c r="A40" s="149"/>
      <c r="B40" s="171"/>
      <c r="C40" s="172"/>
      <c r="D40" s="149"/>
      <c r="E40" s="157"/>
      <c r="F40" s="159"/>
      <c r="G40" s="64" t="s">
        <v>76</v>
      </c>
      <c r="H40" s="11"/>
      <c r="I40" s="12">
        <v>4</v>
      </c>
      <c r="J40" s="130"/>
      <c r="K40" s="64" t="s">
        <v>76</v>
      </c>
      <c r="L40" s="11"/>
      <c r="M40" s="12">
        <v>5</v>
      </c>
      <c r="N40" s="130"/>
      <c r="O40" s="127"/>
      <c r="P40" s="127"/>
      <c r="Q40" s="126"/>
    </row>
    <row r="41" spans="1:19" ht="29.25" customHeight="1" x14ac:dyDescent="0.2">
      <c r="A41" s="157">
        <v>6</v>
      </c>
      <c r="B41" s="164" t="s">
        <v>134</v>
      </c>
      <c r="C41" s="165"/>
      <c r="D41" s="149">
        <v>13</v>
      </c>
      <c r="E41" s="157" t="s">
        <v>23</v>
      </c>
      <c r="F41" s="173" t="s">
        <v>43</v>
      </c>
      <c r="G41" s="64" t="s">
        <v>77</v>
      </c>
      <c r="H41" s="11"/>
      <c r="I41" s="56">
        <v>2045103000</v>
      </c>
      <c r="J41" s="137" t="s">
        <v>108</v>
      </c>
      <c r="K41" s="64" t="s">
        <v>77</v>
      </c>
      <c r="L41" s="11"/>
      <c r="M41" s="56">
        <v>7895521000</v>
      </c>
      <c r="N41" s="137" t="s">
        <v>108</v>
      </c>
      <c r="O41" s="166">
        <f>I41/I42*100</f>
        <v>4.2545122612133245E-2</v>
      </c>
      <c r="P41" s="166">
        <f>M41/M42*100</f>
        <v>0.16425378527715861</v>
      </c>
      <c r="Q41" s="126" t="s">
        <v>9</v>
      </c>
      <c r="R41" s="26" t="s">
        <v>114</v>
      </c>
      <c r="S41" s="27">
        <v>150890053306.70001</v>
      </c>
    </row>
    <row r="42" spans="1:19" ht="32.25" customHeight="1" x14ac:dyDescent="0.2">
      <c r="A42" s="157"/>
      <c r="B42" s="152"/>
      <c r="C42" s="153"/>
      <c r="D42" s="149"/>
      <c r="E42" s="157"/>
      <c r="F42" s="173"/>
      <c r="G42" s="64" t="s">
        <v>78</v>
      </c>
      <c r="H42" s="11"/>
      <c r="I42" s="28">
        <v>4806903528388.8604</v>
      </c>
      <c r="J42" s="130"/>
      <c r="K42" s="64" t="s">
        <v>78</v>
      </c>
      <c r="L42" s="11"/>
      <c r="M42" s="28">
        <v>4806903528388.8604</v>
      </c>
      <c r="N42" s="130"/>
      <c r="O42" s="166"/>
      <c r="P42" s="166"/>
      <c r="Q42" s="126"/>
      <c r="S42" s="27">
        <v>4232659950677.7002</v>
      </c>
    </row>
    <row r="43" spans="1:19" ht="29.25" customHeight="1" x14ac:dyDescent="0.2">
      <c r="A43" s="157"/>
      <c r="B43" s="152"/>
      <c r="C43" s="153"/>
      <c r="D43" s="63">
        <v>14</v>
      </c>
      <c r="E43" s="157" t="s">
        <v>24</v>
      </c>
      <c r="F43" s="173" t="s">
        <v>44</v>
      </c>
      <c r="G43" s="13" t="s">
        <v>79</v>
      </c>
      <c r="H43" s="11"/>
      <c r="I43" s="30">
        <v>4368478</v>
      </c>
      <c r="J43" s="137" t="s">
        <v>108</v>
      </c>
      <c r="K43" s="13" t="s">
        <v>79</v>
      </c>
      <c r="L43" s="11"/>
      <c r="M43" s="30">
        <v>1843876480</v>
      </c>
      <c r="N43" s="137" t="s">
        <v>108</v>
      </c>
      <c r="O43" s="166">
        <f>I43/I44*100</f>
        <v>7.4152168706546145E-2</v>
      </c>
      <c r="P43" s="166">
        <f>M43/M44*100</f>
        <v>7.1261936424432957</v>
      </c>
      <c r="Q43" s="126" t="s">
        <v>9</v>
      </c>
    </row>
    <row r="44" spans="1:19" ht="15.75" customHeight="1" x14ac:dyDescent="0.2">
      <c r="A44" s="157"/>
      <c r="B44" s="152"/>
      <c r="C44" s="153"/>
      <c r="D44" s="63"/>
      <c r="E44" s="157"/>
      <c r="F44" s="173"/>
      <c r="G44" s="13" t="s">
        <v>80</v>
      </c>
      <c r="H44" s="11"/>
      <c r="I44" s="30">
        <v>5891234304</v>
      </c>
      <c r="J44" s="130"/>
      <c r="K44" s="13" t="s">
        <v>80</v>
      </c>
      <c r="L44" s="11"/>
      <c r="M44" s="30">
        <v>25874633395</v>
      </c>
      <c r="N44" s="130"/>
      <c r="O44" s="166"/>
      <c r="P44" s="166"/>
      <c r="Q44" s="126"/>
    </row>
    <row r="45" spans="1:19" ht="31.5" customHeight="1" x14ac:dyDescent="0.2">
      <c r="A45" s="157"/>
      <c r="B45" s="152"/>
      <c r="C45" s="153"/>
      <c r="D45" s="149">
        <v>15</v>
      </c>
      <c r="E45" s="157" t="s">
        <v>25</v>
      </c>
      <c r="F45" s="159" t="s">
        <v>45</v>
      </c>
      <c r="G45" s="64" t="s">
        <v>81</v>
      </c>
      <c r="H45" s="11"/>
      <c r="I45" s="31">
        <v>181964500</v>
      </c>
      <c r="J45" s="137" t="s">
        <v>108</v>
      </c>
      <c r="K45" s="64" t="s">
        <v>81</v>
      </c>
      <c r="L45" s="11"/>
      <c r="M45" s="31">
        <v>0</v>
      </c>
      <c r="N45" s="137" t="s">
        <v>108</v>
      </c>
      <c r="O45" s="166">
        <f>I45/I46*100</f>
        <v>3.0076705997790532</v>
      </c>
      <c r="P45" s="166">
        <v>0</v>
      </c>
      <c r="Q45" s="126" t="s">
        <v>9</v>
      </c>
    </row>
    <row r="46" spans="1:19" ht="26.25" customHeight="1" x14ac:dyDescent="0.2">
      <c r="A46" s="157"/>
      <c r="B46" s="152"/>
      <c r="C46" s="153"/>
      <c r="D46" s="149"/>
      <c r="E46" s="157"/>
      <c r="F46" s="159"/>
      <c r="G46" s="64" t="s">
        <v>82</v>
      </c>
      <c r="H46" s="11"/>
      <c r="I46" s="30">
        <v>6050014254</v>
      </c>
      <c r="J46" s="130"/>
      <c r="K46" s="64" t="s">
        <v>82</v>
      </c>
      <c r="L46" s="11"/>
      <c r="M46" s="30">
        <v>0</v>
      </c>
      <c r="N46" s="130"/>
      <c r="O46" s="166"/>
      <c r="P46" s="166"/>
      <c r="Q46" s="126"/>
    </row>
    <row r="47" spans="1:19" ht="29.25" customHeight="1" x14ac:dyDescent="0.2">
      <c r="A47" s="157"/>
      <c r="B47" s="152"/>
      <c r="C47" s="153"/>
      <c r="D47" s="149">
        <v>16</v>
      </c>
      <c r="E47" s="174" t="s">
        <v>26</v>
      </c>
      <c r="F47" s="175" t="s">
        <v>46</v>
      </c>
      <c r="G47" s="64" t="s">
        <v>81</v>
      </c>
      <c r="H47" s="11"/>
      <c r="I47" s="31">
        <v>181964500</v>
      </c>
      <c r="J47" s="137" t="s">
        <v>108</v>
      </c>
      <c r="K47" s="64" t="s">
        <v>81</v>
      </c>
      <c r="L47" s="11"/>
      <c r="M47" s="31">
        <v>0</v>
      </c>
      <c r="N47" s="137" t="s">
        <v>108</v>
      </c>
      <c r="O47" s="166">
        <f>I47/I48*100</f>
        <v>2.2522041920646476</v>
      </c>
      <c r="P47" s="166">
        <v>0</v>
      </c>
      <c r="Q47" s="126" t="s">
        <v>9</v>
      </c>
    </row>
    <row r="48" spans="1:19" ht="15.75" customHeight="1" x14ac:dyDescent="0.2">
      <c r="A48" s="157"/>
      <c r="B48" s="152"/>
      <c r="C48" s="153"/>
      <c r="D48" s="149"/>
      <c r="E48" s="174"/>
      <c r="F48" s="175"/>
      <c r="G48" s="13" t="s">
        <v>80</v>
      </c>
      <c r="H48" s="11"/>
      <c r="I48" s="31">
        <v>8079396204</v>
      </c>
      <c r="J48" s="130"/>
      <c r="K48" s="13" t="s">
        <v>80</v>
      </c>
      <c r="L48" s="11"/>
      <c r="M48" s="31">
        <v>0</v>
      </c>
      <c r="N48" s="130"/>
      <c r="O48" s="166"/>
      <c r="P48" s="166"/>
      <c r="Q48" s="126"/>
    </row>
    <row r="49" spans="1:17" ht="43.5" customHeight="1" x14ac:dyDescent="0.2">
      <c r="A49" s="157"/>
      <c r="B49" s="152"/>
      <c r="C49" s="153"/>
      <c r="D49" s="63">
        <v>17</v>
      </c>
      <c r="E49" s="67" t="s">
        <v>27</v>
      </c>
      <c r="F49" s="159" t="s">
        <v>47</v>
      </c>
      <c r="G49" s="64" t="s">
        <v>83</v>
      </c>
      <c r="H49" s="11"/>
      <c r="I49" s="12"/>
      <c r="J49" s="17"/>
      <c r="K49" s="64" t="s">
        <v>83</v>
      </c>
      <c r="L49" s="11"/>
      <c r="M49" s="12"/>
      <c r="N49" s="17"/>
      <c r="O49" s="126">
        <v>3</v>
      </c>
      <c r="P49" s="126">
        <v>3</v>
      </c>
      <c r="Q49" s="126" t="s">
        <v>87</v>
      </c>
    </row>
    <row r="50" spans="1:17" ht="15.75" customHeight="1" x14ac:dyDescent="0.2">
      <c r="A50" s="157"/>
      <c r="B50" s="152"/>
      <c r="C50" s="153"/>
      <c r="D50" s="66"/>
      <c r="E50" s="67" t="s">
        <v>28</v>
      </c>
      <c r="F50" s="159"/>
      <c r="G50" s="25" t="s">
        <v>28</v>
      </c>
      <c r="H50" s="11"/>
      <c r="I50" s="12"/>
      <c r="J50" s="17"/>
      <c r="K50" s="25" t="s">
        <v>28</v>
      </c>
      <c r="L50" s="11"/>
      <c r="M50" s="12"/>
      <c r="N50" s="17"/>
      <c r="O50" s="126"/>
      <c r="P50" s="126"/>
      <c r="Q50" s="126"/>
    </row>
    <row r="51" spans="1:17" ht="15.75" customHeight="1" x14ac:dyDescent="0.2">
      <c r="A51" s="157"/>
      <c r="B51" s="152"/>
      <c r="C51" s="153"/>
      <c r="D51" s="66"/>
      <c r="E51" s="67" t="s">
        <v>29</v>
      </c>
      <c r="F51" s="159"/>
      <c r="G51" s="25" t="s">
        <v>29</v>
      </c>
      <c r="H51" s="11"/>
      <c r="I51" s="12"/>
      <c r="J51" s="17"/>
      <c r="K51" s="25" t="s">
        <v>29</v>
      </c>
      <c r="L51" s="11"/>
      <c r="M51" s="12"/>
      <c r="N51" s="17"/>
      <c r="O51" s="126"/>
      <c r="P51" s="126"/>
      <c r="Q51" s="126"/>
    </row>
    <row r="52" spans="1:17" ht="15.75" customHeight="1" x14ac:dyDescent="0.2">
      <c r="A52" s="157"/>
      <c r="B52" s="154"/>
      <c r="C52" s="155"/>
      <c r="D52" s="66"/>
      <c r="E52" s="67" t="s">
        <v>30</v>
      </c>
      <c r="F52" s="159"/>
      <c r="G52" s="25" t="s">
        <v>30</v>
      </c>
      <c r="H52" s="11"/>
      <c r="I52" s="12"/>
      <c r="J52" s="17"/>
      <c r="K52" s="25" t="s">
        <v>30</v>
      </c>
      <c r="L52" s="11"/>
      <c r="M52" s="12"/>
      <c r="N52" s="17"/>
      <c r="O52" s="126"/>
      <c r="P52" s="126"/>
      <c r="Q52" s="126"/>
    </row>
    <row r="53" spans="1:17" ht="42.75" x14ac:dyDescent="0.2">
      <c r="A53" s="149">
        <v>7</v>
      </c>
      <c r="B53" s="164" t="s">
        <v>7</v>
      </c>
      <c r="C53" s="165"/>
      <c r="D53" s="63">
        <v>18</v>
      </c>
      <c r="E53" s="67" t="s">
        <v>31</v>
      </c>
      <c r="F53" s="34" t="s">
        <v>48</v>
      </c>
      <c r="G53" s="64" t="s">
        <v>130</v>
      </c>
      <c r="H53" s="11"/>
      <c r="I53" s="12"/>
      <c r="J53" s="17"/>
      <c r="K53" s="64" t="s">
        <v>130</v>
      </c>
      <c r="L53" s="11"/>
      <c r="M53" s="12"/>
      <c r="N53" s="17"/>
      <c r="O53" s="65" t="s">
        <v>72</v>
      </c>
      <c r="P53" s="65" t="s">
        <v>72</v>
      </c>
      <c r="Q53" s="36"/>
    </row>
    <row r="54" spans="1:17" ht="28.5" x14ac:dyDescent="0.2">
      <c r="A54" s="149"/>
      <c r="B54" s="152"/>
      <c r="C54" s="153"/>
      <c r="D54" s="149">
        <v>19</v>
      </c>
      <c r="E54" s="157" t="s">
        <v>32</v>
      </c>
      <c r="F54" s="159" t="s">
        <v>49</v>
      </c>
      <c r="G54" s="64" t="s">
        <v>84</v>
      </c>
      <c r="H54" s="11"/>
      <c r="I54" s="37">
        <v>0</v>
      </c>
      <c r="J54" s="137" t="s">
        <v>108</v>
      </c>
      <c r="K54" s="64" t="s">
        <v>84</v>
      </c>
      <c r="L54" s="11"/>
      <c r="M54" s="37">
        <v>0</v>
      </c>
      <c r="N54" s="137" t="s">
        <v>108</v>
      </c>
      <c r="O54" s="166">
        <v>0</v>
      </c>
      <c r="P54" s="166">
        <f>I54/I55*100</f>
        <v>0</v>
      </c>
      <c r="Q54" s="180" t="s">
        <v>9</v>
      </c>
    </row>
    <row r="55" spans="1:17" ht="33" customHeight="1" x14ac:dyDescent="0.2">
      <c r="A55" s="149"/>
      <c r="B55" s="154"/>
      <c r="C55" s="155"/>
      <c r="D55" s="149"/>
      <c r="E55" s="157"/>
      <c r="F55" s="159"/>
      <c r="G55" s="64" t="s">
        <v>85</v>
      </c>
      <c r="H55" s="11"/>
      <c r="I55" s="55">
        <v>8429085009</v>
      </c>
      <c r="J55" s="130"/>
      <c r="K55" s="64" t="s">
        <v>85</v>
      </c>
      <c r="L55" s="11"/>
      <c r="M55" s="55">
        <v>0</v>
      </c>
      <c r="N55" s="130"/>
      <c r="O55" s="166"/>
      <c r="P55" s="166"/>
      <c r="Q55" s="180"/>
    </row>
    <row r="56" spans="1:17" ht="28.5" customHeight="1" x14ac:dyDescent="0.2">
      <c r="A56" s="181">
        <v>8</v>
      </c>
      <c r="B56" s="164" t="s">
        <v>8</v>
      </c>
      <c r="C56" s="165"/>
      <c r="D56" s="149">
        <v>20</v>
      </c>
      <c r="E56" s="67" t="s">
        <v>33</v>
      </c>
      <c r="F56" s="159" t="s">
        <v>50</v>
      </c>
      <c r="G56" s="13" t="s">
        <v>52</v>
      </c>
      <c r="H56" s="11"/>
      <c r="I56" s="12"/>
      <c r="J56" s="17"/>
      <c r="K56" s="13" t="s">
        <v>52</v>
      </c>
      <c r="L56" s="11"/>
      <c r="M56" s="12"/>
      <c r="N56" s="17"/>
      <c r="O56" s="126">
        <v>3</v>
      </c>
      <c r="P56" s="126">
        <v>3</v>
      </c>
      <c r="Q56" s="126" t="s">
        <v>126</v>
      </c>
    </row>
    <row r="57" spans="1:17" ht="15.75" customHeight="1" x14ac:dyDescent="0.2">
      <c r="A57" s="182"/>
      <c r="B57" s="152"/>
      <c r="C57" s="153"/>
      <c r="D57" s="149"/>
      <c r="E57" s="67" t="s">
        <v>53</v>
      </c>
      <c r="F57" s="159"/>
      <c r="G57" s="25" t="s">
        <v>115</v>
      </c>
      <c r="H57" s="11"/>
      <c r="I57" s="12" t="s">
        <v>135</v>
      </c>
      <c r="J57" s="17"/>
      <c r="K57" s="25" t="s">
        <v>115</v>
      </c>
      <c r="L57" s="11"/>
      <c r="M57" s="12" t="s">
        <v>135</v>
      </c>
      <c r="N57" s="17"/>
      <c r="O57" s="126"/>
      <c r="P57" s="126"/>
      <c r="Q57" s="126"/>
    </row>
    <row r="58" spans="1:17" ht="15.75" customHeight="1" x14ac:dyDescent="0.2">
      <c r="A58" s="182"/>
      <c r="B58" s="152"/>
      <c r="C58" s="153"/>
      <c r="D58" s="149"/>
      <c r="E58" s="67" t="s">
        <v>116</v>
      </c>
      <c r="F58" s="159"/>
      <c r="G58" s="25" t="s">
        <v>117</v>
      </c>
      <c r="H58" s="11"/>
      <c r="I58" s="12" t="s">
        <v>135</v>
      </c>
      <c r="J58" s="17"/>
      <c r="K58" s="25" t="s">
        <v>117</v>
      </c>
      <c r="L58" s="11"/>
      <c r="M58" s="12" t="s">
        <v>135</v>
      </c>
      <c r="N58" s="17"/>
      <c r="O58" s="126"/>
      <c r="P58" s="126"/>
      <c r="Q58" s="126"/>
    </row>
    <row r="59" spans="1:17" ht="15.75" customHeight="1" x14ac:dyDescent="0.2">
      <c r="A59" s="182"/>
      <c r="B59" s="152"/>
      <c r="C59" s="153"/>
      <c r="D59" s="149"/>
      <c r="E59" s="67" t="s">
        <v>118</v>
      </c>
      <c r="F59" s="159"/>
      <c r="G59" s="25" t="s">
        <v>119</v>
      </c>
      <c r="H59" s="11"/>
      <c r="I59" s="12"/>
      <c r="J59" s="17"/>
      <c r="K59" s="25" t="s">
        <v>119</v>
      </c>
      <c r="L59" s="11"/>
      <c r="M59" s="12"/>
      <c r="N59" s="17"/>
      <c r="O59" s="126"/>
      <c r="P59" s="126"/>
      <c r="Q59" s="126"/>
    </row>
    <row r="60" spans="1:17" ht="15.75" customHeight="1" x14ac:dyDescent="0.2">
      <c r="A60" s="182"/>
      <c r="B60" s="152"/>
      <c r="C60" s="153"/>
      <c r="D60" s="149"/>
      <c r="E60" s="67" t="s">
        <v>120</v>
      </c>
      <c r="F60" s="159"/>
      <c r="G60" s="25" t="s">
        <v>121</v>
      </c>
      <c r="H60" s="11"/>
      <c r="I60" s="12"/>
      <c r="J60" s="17"/>
      <c r="K60" s="25" t="s">
        <v>121</v>
      </c>
      <c r="L60" s="11"/>
      <c r="M60" s="12"/>
      <c r="N60" s="17"/>
      <c r="O60" s="126"/>
      <c r="P60" s="126"/>
      <c r="Q60" s="126"/>
    </row>
    <row r="61" spans="1:17" ht="28.5" x14ac:dyDescent="0.2">
      <c r="A61" s="182"/>
      <c r="B61" s="152"/>
      <c r="C61" s="153"/>
      <c r="D61" s="149"/>
      <c r="E61" s="67" t="s">
        <v>122</v>
      </c>
      <c r="F61" s="159"/>
      <c r="G61" s="25" t="s">
        <v>123</v>
      </c>
      <c r="H61" s="11"/>
      <c r="I61" s="12" t="s">
        <v>135</v>
      </c>
      <c r="J61" s="17"/>
      <c r="K61" s="25" t="s">
        <v>123</v>
      </c>
      <c r="L61" s="11"/>
      <c r="M61" s="12" t="s">
        <v>135</v>
      </c>
      <c r="N61" s="17"/>
      <c r="O61" s="126"/>
      <c r="P61" s="126"/>
      <c r="Q61" s="126"/>
    </row>
    <row r="62" spans="1:17" ht="57" x14ac:dyDescent="0.2">
      <c r="A62" s="148"/>
      <c r="B62" s="154"/>
      <c r="C62" s="155"/>
      <c r="D62" s="63">
        <v>21</v>
      </c>
      <c r="E62" s="67" t="s">
        <v>34</v>
      </c>
      <c r="F62" s="34" t="s">
        <v>51</v>
      </c>
      <c r="G62" s="16" t="s">
        <v>131</v>
      </c>
      <c r="H62" s="11"/>
      <c r="I62" s="12"/>
      <c r="J62" s="17"/>
      <c r="K62" s="16" t="s">
        <v>131</v>
      </c>
      <c r="L62" s="11"/>
      <c r="M62" s="12"/>
      <c r="N62" s="17"/>
      <c r="O62" s="65" t="s">
        <v>128</v>
      </c>
      <c r="P62" s="65" t="s">
        <v>128</v>
      </c>
      <c r="Q62" s="65"/>
    </row>
    <row r="63" spans="1:17" ht="20.100000000000001" customHeight="1" x14ac:dyDescent="0.2">
      <c r="A63" s="38"/>
      <c r="B63" s="38"/>
      <c r="C63" s="176"/>
      <c r="D63" s="176"/>
      <c r="E63" s="176"/>
      <c r="G63" s="177"/>
      <c r="H63" s="177"/>
      <c r="I63" s="177"/>
      <c r="J63" s="177"/>
      <c r="K63" s="177"/>
      <c r="L63" s="177"/>
      <c r="M63" s="177"/>
      <c r="N63" s="177"/>
      <c r="O63" s="177"/>
      <c r="P63" s="177"/>
    </row>
    <row r="64" spans="1:17" ht="20.100000000000001" customHeight="1" x14ac:dyDescent="0.2">
      <c r="A64" s="38"/>
      <c r="B64" s="38"/>
      <c r="C64" s="178"/>
      <c r="D64" s="178"/>
      <c r="E64" s="178"/>
      <c r="G64" s="179"/>
      <c r="H64" s="179"/>
      <c r="I64" s="179"/>
      <c r="J64" s="179"/>
      <c r="K64" s="179"/>
      <c r="L64" s="179"/>
      <c r="M64" s="179"/>
      <c r="N64" s="179"/>
      <c r="O64" s="179"/>
      <c r="P64" s="179"/>
    </row>
    <row r="65" spans="1:17" ht="20.100000000000001" customHeight="1" x14ac:dyDescent="0.2">
      <c r="A65" s="38"/>
      <c r="B65" s="38"/>
      <c r="C65" s="38"/>
      <c r="D65" s="38"/>
      <c r="E65" s="38"/>
      <c r="G65" s="41"/>
      <c r="H65" s="41"/>
      <c r="I65" s="42"/>
      <c r="J65" s="42"/>
      <c r="K65" s="41"/>
      <c r="L65" s="41"/>
      <c r="M65" s="42"/>
      <c r="N65" s="42"/>
      <c r="Q65" s="26"/>
    </row>
    <row r="66" spans="1:17" ht="15" thickBot="1" x14ac:dyDescent="0.25">
      <c r="I66" s="2"/>
      <c r="J66" s="2"/>
      <c r="M66" s="2"/>
      <c r="N66" s="2"/>
    </row>
    <row r="67" spans="1:17" ht="15" thickBot="1" x14ac:dyDescent="0.25">
      <c r="I67" s="43"/>
      <c r="J67" s="44"/>
      <c r="M67" s="43"/>
      <c r="N67" s="44"/>
      <c r="O67" s="45">
        <v>0</v>
      </c>
      <c r="P67" s="45">
        <v>0</v>
      </c>
    </row>
  </sheetData>
  <protectedRanges>
    <protectedRange sqref="I63:J65 M63:N65" name="Range10"/>
    <protectedRange sqref="I16:I19 M16:M19" name="Range10_2"/>
    <protectedRange sqref="I26:J26 I27:I29 M26:N26 M27:M29" name="Range10_3"/>
    <protectedRange sqref="I32:J34 M32:N34" name="Range19_1_1"/>
    <protectedRange password="F072" sqref="I45:I46 I41:I43 M45:M46 M41:M43" name="Range 1_9_1"/>
    <protectedRange sqref="I53:J53 M53:N53" name="Range10_4"/>
    <protectedRange sqref="I50:J52 M50:N52" name="Range19_1_2"/>
  </protectedRanges>
  <mergeCells count="180">
    <mergeCell ref="Q56:Q61"/>
    <mergeCell ref="C63:E63"/>
    <mergeCell ref="G63:P63"/>
    <mergeCell ref="C64:E64"/>
    <mergeCell ref="G64:P64"/>
    <mergeCell ref="C3:N3"/>
    <mergeCell ref="C4:G4"/>
    <mergeCell ref="N54:N55"/>
    <mergeCell ref="O54:O55"/>
    <mergeCell ref="P54:P55"/>
    <mergeCell ref="Q54:Q55"/>
    <mergeCell ref="N47:N48"/>
    <mergeCell ref="O47:O48"/>
    <mergeCell ref="P47:P48"/>
    <mergeCell ref="Q47:Q48"/>
    <mergeCell ref="F49:F52"/>
    <mergeCell ref="O49:O52"/>
    <mergeCell ref="P49:P52"/>
    <mergeCell ref="Q49:Q52"/>
    <mergeCell ref="Q43:Q44"/>
    <mergeCell ref="D45:D46"/>
    <mergeCell ref="E45:E46"/>
    <mergeCell ref="F45:F46"/>
    <mergeCell ref="J45:J46"/>
    <mergeCell ref="A56:A62"/>
    <mergeCell ref="B56:C62"/>
    <mergeCell ref="D56:D61"/>
    <mergeCell ref="F56:F61"/>
    <mergeCell ref="O56:O61"/>
    <mergeCell ref="P56:P61"/>
    <mergeCell ref="A53:A55"/>
    <mergeCell ref="B53:C55"/>
    <mergeCell ref="D54:D55"/>
    <mergeCell ref="E54:E55"/>
    <mergeCell ref="F54:F55"/>
    <mergeCell ref="J54:J55"/>
    <mergeCell ref="N45:N46"/>
    <mergeCell ref="O45:O46"/>
    <mergeCell ref="P45:P46"/>
    <mergeCell ref="Q45:Q46"/>
    <mergeCell ref="N41:N42"/>
    <mergeCell ref="O41:O42"/>
    <mergeCell ref="P41:P42"/>
    <mergeCell ref="Q41:Q42"/>
    <mergeCell ref="E43:E44"/>
    <mergeCell ref="F43:F44"/>
    <mergeCell ref="J43:J44"/>
    <mergeCell ref="N43:N44"/>
    <mergeCell ref="O43:O44"/>
    <mergeCell ref="P43:P44"/>
    <mergeCell ref="A41:A52"/>
    <mergeCell ref="B41:C52"/>
    <mergeCell ref="D41:D42"/>
    <mergeCell ref="E41:E42"/>
    <mergeCell ref="F41:F42"/>
    <mergeCell ref="J41:J42"/>
    <mergeCell ref="D47:D48"/>
    <mergeCell ref="E47:E48"/>
    <mergeCell ref="F47:F48"/>
    <mergeCell ref="J47:J48"/>
    <mergeCell ref="Q35:Q36"/>
    <mergeCell ref="P37:P38"/>
    <mergeCell ref="Q37:Q38"/>
    <mergeCell ref="D39:D40"/>
    <mergeCell ref="E39:E40"/>
    <mergeCell ref="F39:F40"/>
    <mergeCell ref="J39:J40"/>
    <mergeCell ref="N39:N40"/>
    <mergeCell ref="O39:O40"/>
    <mergeCell ref="P39:P40"/>
    <mergeCell ref="Q39:Q40"/>
    <mergeCell ref="D37:D38"/>
    <mergeCell ref="E37:E38"/>
    <mergeCell ref="F37:F38"/>
    <mergeCell ref="J37:J38"/>
    <mergeCell ref="N37:N38"/>
    <mergeCell ref="O37:O38"/>
    <mergeCell ref="N29:N30"/>
    <mergeCell ref="O29:O30"/>
    <mergeCell ref="P29:P30"/>
    <mergeCell ref="Q29:Q30"/>
    <mergeCell ref="A31:A40"/>
    <mergeCell ref="B31:C40"/>
    <mergeCell ref="D31:D34"/>
    <mergeCell ref="F31:F34"/>
    <mergeCell ref="O31:O34"/>
    <mergeCell ref="P31:P34"/>
    <mergeCell ref="A25:A30"/>
    <mergeCell ref="B25:C30"/>
    <mergeCell ref="D29:D30"/>
    <mergeCell ref="E29:E30"/>
    <mergeCell ref="F29:F30"/>
    <mergeCell ref="J29:J30"/>
    <mergeCell ref="Q31:Q34"/>
    <mergeCell ref="D35:D36"/>
    <mergeCell ref="E35:E36"/>
    <mergeCell ref="F35:F36"/>
    <mergeCell ref="J35:J36"/>
    <mergeCell ref="N35:N36"/>
    <mergeCell ref="O35:O36"/>
    <mergeCell ref="P35:P36"/>
    <mergeCell ref="P25:P26"/>
    <mergeCell ref="Q25:Q26"/>
    <mergeCell ref="D27:D28"/>
    <mergeCell ref="E27:E28"/>
    <mergeCell ref="F27:F28"/>
    <mergeCell ref="J27:J28"/>
    <mergeCell ref="N27:N28"/>
    <mergeCell ref="O27:O28"/>
    <mergeCell ref="P27:P28"/>
    <mergeCell ref="Q27:Q28"/>
    <mergeCell ref="D25:D26"/>
    <mergeCell ref="E25:E26"/>
    <mergeCell ref="F25:F26"/>
    <mergeCell ref="O25:O26"/>
    <mergeCell ref="Q16:Q17"/>
    <mergeCell ref="A18:A24"/>
    <mergeCell ref="B18:C24"/>
    <mergeCell ref="D18:D19"/>
    <mergeCell ref="E18:E19"/>
    <mergeCell ref="F18:F19"/>
    <mergeCell ref="J18:J19"/>
    <mergeCell ref="N18:N19"/>
    <mergeCell ref="O18:O19"/>
    <mergeCell ref="P18:P19"/>
    <mergeCell ref="Q18:Q19"/>
    <mergeCell ref="D20:D24"/>
    <mergeCell ref="E20:E24"/>
    <mergeCell ref="F20:F24"/>
    <mergeCell ref="O20:O24"/>
    <mergeCell ref="P20:P24"/>
    <mergeCell ref="Q20:Q24"/>
    <mergeCell ref="O8:O9"/>
    <mergeCell ref="P8:P9"/>
    <mergeCell ref="I15:J15"/>
    <mergeCell ref="M15:N15"/>
    <mergeCell ref="A16:A17"/>
    <mergeCell ref="B16:C17"/>
    <mergeCell ref="D16:D17"/>
    <mergeCell ref="E16:E17"/>
    <mergeCell ref="F16:F17"/>
    <mergeCell ref="J16:J17"/>
    <mergeCell ref="N16:N17"/>
    <mergeCell ref="A8:A15"/>
    <mergeCell ref="O16:O17"/>
    <mergeCell ref="P16:P17"/>
    <mergeCell ref="Q8:Q9"/>
    <mergeCell ref="D10:D15"/>
    <mergeCell ref="E10:E15"/>
    <mergeCell ref="F10:F15"/>
    <mergeCell ref="O10:O15"/>
    <mergeCell ref="P10:P15"/>
    <mergeCell ref="Q10:Q15"/>
    <mergeCell ref="I11:J11"/>
    <mergeCell ref="B7:C7"/>
    <mergeCell ref="G7:N7"/>
    <mergeCell ref="O7:P7"/>
    <mergeCell ref="B8:C15"/>
    <mergeCell ref="D8:D9"/>
    <mergeCell ref="E8:E9"/>
    <mergeCell ref="F8:F9"/>
    <mergeCell ref="J8:J9"/>
    <mergeCell ref="N8:N9"/>
    <mergeCell ref="M11:N11"/>
    <mergeCell ref="I12:J12"/>
    <mergeCell ref="M12:N12"/>
    <mergeCell ref="I13:J13"/>
    <mergeCell ref="M13:N13"/>
    <mergeCell ref="I14:J14"/>
    <mergeCell ref="M14:N14"/>
    <mergeCell ref="F5:F6"/>
    <mergeCell ref="G5:N5"/>
    <mergeCell ref="O5:P5"/>
    <mergeCell ref="Q5:Q6"/>
    <mergeCell ref="G6:J6"/>
    <mergeCell ref="K6:N6"/>
    <mergeCell ref="A5:A6"/>
    <mergeCell ref="B5:C6"/>
    <mergeCell ref="D5:D6"/>
    <mergeCell ref="E5:E6"/>
  </mergeCells>
  <pageMargins left="0.70866141732283472" right="0.70866141732283472" top="0.74803149606299213" bottom="0.74803149606299213" header="0.31496062992125984" footer="0.31496062992125984"/>
  <pageSetup paperSize="5" scale="57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HeadingPairs>
  <TitlesOfParts>
    <vt:vector size="33" baseType="lpstr">
      <vt:lpstr>1. BPBD</vt:lpstr>
      <vt:lpstr>8. BADAN PUSTAKA DAN ARSIP </vt:lpstr>
      <vt:lpstr>10. BADAN PEMBERDAYAAN PEREMPU</vt:lpstr>
      <vt:lpstr>13. DINAS PERINDUSTRIAN </vt:lpstr>
      <vt:lpstr>14. DINAS TENAGA KERJA</vt:lpstr>
      <vt:lpstr>17. DINAS PERHUBUNGAN, KOMUNIKA</vt:lpstr>
      <vt:lpstr>18. DINAS KEHUTANAN</vt:lpstr>
      <vt:lpstr>24. DINAS PRASJAL</vt:lpstr>
      <vt:lpstr>27. DINAS PENDIDIKAN</vt:lpstr>
      <vt:lpstr>34. BIRO PEMERINTAHAN</vt:lpstr>
      <vt:lpstr>36. BIRO HUMAS</vt:lpstr>
      <vt:lpstr>'1. BPBD'!Print_Area</vt:lpstr>
      <vt:lpstr>'10. BADAN PEMBERDAYAAN PEREMPU'!Print_Area</vt:lpstr>
      <vt:lpstr>'13. DINAS PERINDUSTRIAN '!Print_Area</vt:lpstr>
      <vt:lpstr>'14. DINAS TENAGA KERJA'!Print_Area</vt:lpstr>
      <vt:lpstr>'17. DINAS PERHUBUNGAN, KOMUNIKA'!Print_Area</vt:lpstr>
      <vt:lpstr>'18. DINAS KEHUTANAN'!Print_Area</vt:lpstr>
      <vt:lpstr>'24. DINAS PRASJAL'!Print_Area</vt:lpstr>
      <vt:lpstr>'27. DINAS PENDIDIKAN'!Print_Area</vt:lpstr>
      <vt:lpstr>'34. BIRO PEMERINTAHAN'!Print_Area</vt:lpstr>
      <vt:lpstr>'36. BIRO HUMAS'!Print_Area</vt:lpstr>
      <vt:lpstr>'8. BADAN PUSTAKA DAN ARSIP '!Print_Area</vt:lpstr>
      <vt:lpstr>'1. BPBD'!Print_Titles</vt:lpstr>
      <vt:lpstr>'10. BADAN PEMBERDAYAAN PEREMPU'!Print_Titles</vt:lpstr>
      <vt:lpstr>'13. DINAS PERINDUSTRIAN '!Print_Titles</vt:lpstr>
      <vt:lpstr>'14. DINAS TENAGA KERJA'!Print_Titles</vt:lpstr>
      <vt:lpstr>'17. DINAS PERHUBUNGAN, KOMUNIKA'!Print_Titles</vt:lpstr>
      <vt:lpstr>'18. DINAS KEHUTANAN'!Print_Titles</vt:lpstr>
      <vt:lpstr>'24. DINAS PRASJAL'!Print_Titles</vt:lpstr>
      <vt:lpstr>'27. DINAS PENDIDIKAN'!Print_Titles</vt:lpstr>
      <vt:lpstr>'34. BIRO PEMERINTAHAN'!Print_Titles</vt:lpstr>
      <vt:lpstr>'36. BIRO HUMAS'!Print_Titles</vt:lpstr>
      <vt:lpstr>'8. BADAN PUSTAKA DAN ARSIP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ismail - [2010]</cp:lastModifiedBy>
  <cp:lastPrinted>2017-05-03T04:15:45Z</cp:lastPrinted>
  <dcterms:created xsi:type="dcterms:W3CDTF">2011-05-10T02:08:12Z</dcterms:created>
  <dcterms:modified xsi:type="dcterms:W3CDTF">2017-05-19T07:49:48Z</dcterms:modified>
</cp:coreProperties>
</file>